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home\Natasa\Desktop\Računalnik MONIKA\MK\JAVNI RAZPIS ZA TURISTIČNE PRIREDITVE\2026\01_Dokumentacija JR za 2026\"/>
    </mc:Choice>
  </mc:AlternateContent>
  <xr:revisionPtr revIDLastSave="0" documentId="13_ncr:1_{F020AD11-192A-42CF-B5C3-23D7AB39B981}" xr6:coauthVersionLast="47" xr6:coauthVersionMax="47" xr10:uidLastSave="{00000000-0000-0000-0000-000000000000}"/>
  <workbookProtection workbookAlgorithmName="SHA-512" workbookHashValue="kGUukkiHRb66O5beUAoO3AKX/R4ZdbaNbgR26vymbh6UKbmqokug2opoZXx6TO9+Y4MupOW0MWvy04vInIk14Q==" workbookSaltValue="HspXKqMlteNKS4KI0SlDUg==" workbookSpinCount="100000" lockStructure="1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List1!$A$1:$O$173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2" i="1" l="1"/>
  <c r="G44" i="1"/>
  <c r="G67" i="1"/>
  <c r="G146" i="1"/>
  <c r="G138" i="1"/>
  <c r="G153" i="1" s="1"/>
  <c r="G101" i="1" l="1"/>
  <c r="G38" i="1" l="1"/>
  <c r="L117" i="1"/>
  <c r="L127" i="1"/>
  <c r="L130" i="1"/>
  <c r="M172" i="1" s="1"/>
  <c r="XFD2" i="1" l="1"/>
  <c r="G10" i="1"/>
  <c r="G94" i="1"/>
  <c r="G88" i="1"/>
  <c r="G82" i="1"/>
  <c r="G72" i="1"/>
  <c r="G62" i="1"/>
  <c r="G55" i="1"/>
  <c r="G50" i="1"/>
  <c r="G30" i="1"/>
  <c r="G18" i="1"/>
  <c r="M156" i="1" l="1"/>
  <c r="M127" i="1"/>
  <c r="G104" i="1"/>
  <c r="G75" i="1"/>
  <c r="N151" i="1" l="1"/>
  <c r="J67" i="1"/>
  <c r="G105" i="1"/>
  <c r="J94" i="1"/>
  <c r="J101" i="1"/>
  <c r="J88" i="1"/>
  <c r="J82" i="1"/>
  <c r="J50" i="1"/>
  <c r="J10" i="1"/>
  <c r="J55" i="1"/>
  <c r="J18" i="1"/>
  <c r="J62" i="1"/>
  <c r="J30" i="1"/>
  <c r="J38" i="1"/>
  <c r="J72" i="1"/>
  <c r="J44" i="1"/>
  <c r="L44" i="1"/>
  <c r="J146" i="1"/>
  <c r="J138" i="1"/>
  <c r="J130" i="1"/>
  <c r="J124" i="1"/>
  <c r="J118" i="1"/>
  <c r="J126" i="1"/>
  <c r="J128" i="1"/>
  <c r="J127" i="1"/>
  <c r="J122" i="1"/>
  <c r="J120" i="1"/>
  <c r="J153" i="1"/>
  <c r="J151" i="1"/>
  <c r="J142" i="1"/>
  <c r="J121" i="1"/>
  <c r="J129" i="1"/>
  <c r="J125" i="1"/>
  <c r="J141" i="1"/>
  <c r="J117" i="1"/>
  <c r="J123" i="1"/>
  <c r="J119" i="1"/>
  <c r="N120" i="1" l="1"/>
  <c r="M45" i="1"/>
  <c r="M107" i="1"/>
  <c r="M105" i="1"/>
  <c r="M153" i="1"/>
  <c r="L118" i="1"/>
  <c r="J104" i="1"/>
  <c r="J75" i="1"/>
  <c r="J105" i="1"/>
  <c r="M116" i="1" l="1"/>
  <c r="M155" i="1"/>
</calcChain>
</file>

<file path=xl/sharedStrings.xml><?xml version="1.0" encoding="utf-8"?>
<sst xmlns="http://schemas.openxmlformats.org/spreadsheetml/2006/main" count="370" uniqueCount="105">
  <si>
    <t>STROŠKI</t>
  </si>
  <si>
    <t>-</t>
  </si>
  <si>
    <t>EUR</t>
  </si>
  <si>
    <t xml:space="preserve">SKUPAJ NEUPRAVIČENI STROŠKI: </t>
  </si>
  <si>
    <t>POZOR!</t>
  </si>
  <si>
    <t>VIRI FINANCIRANJA</t>
  </si>
  <si>
    <t>KOTIZACIJE</t>
  </si>
  <si>
    <t>VSTOPNINE</t>
  </si>
  <si>
    <t>PROSTOVOLJNI PRISPEVKI</t>
  </si>
  <si>
    <t>PRIJAVNINE</t>
  </si>
  <si>
    <t>ŠTARTNINE</t>
  </si>
  <si>
    <t xml:space="preserve">DRUGO: </t>
  </si>
  <si>
    <t>SKUPAJ VIRI**:</t>
  </si>
  <si>
    <t>(donator oz. sponzor)</t>
  </si>
  <si>
    <t xml:space="preserve">VI.1. </t>
  </si>
  <si>
    <t xml:space="preserve">VI.2. </t>
  </si>
  <si>
    <t xml:space="preserve">I. </t>
  </si>
  <si>
    <t>ZNESEK</t>
  </si>
  <si>
    <t>DELEŽ</t>
  </si>
  <si>
    <t>%</t>
  </si>
  <si>
    <t>NEUPRAVIČENI STROŠKI</t>
  </si>
  <si>
    <t>SREDSTVA PARTNERJA PRIREDITVE št. 1</t>
  </si>
  <si>
    <t>SREDSTVA PARTNERJA PRIREDITVE št. 2</t>
  </si>
  <si>
    <t>SREDSTVA PARTNERJA PRIREDITVE št. 3</t>
  </si>
  <si>
    <t>SREDSTVA PARTNERJA PRIREDITVE št. 4</t>
  </si>
  <si>
    <t>SREDSTVA PARTNERJA PRIREDITVE št. 5</t>
  </si>
  <si>
    <t>PROSTOVOLJNO DELO PARTNERJA PRIREDITVE št. 1*</t>
  </si>
  <si>
    <t>PROSTOVOLJNO DELO PARTNERJA PRIREDITVE št. 2*</t>
  </si>
  <si>
    <t>PROSTOVOLJNO DELO PARTNERJA PRIREDITVE št. 3*</t>
  </si>
  <si>
    <t>PROSTOVOLJNO DELO PARTNERJA PRIREDITVE št. 4*</t>
  </si>
  <si>
    <t>PROSTOVOLJNO DELO PARTNERJA PRIREDITVE št. 5*</t>
  </si>
  <si>
    <t>SREDSTVA DONATORJEV</t>
  </si>
  <si>
    <t>SREDSTVA SPONZORJEV</t>
  </si>
  <si>
    <t xml:space="preserve">VI. </t>
  </si>
  <si>
    <t>PRORAČUN REPUBLIKE SLOVENIJE</t>
  </si>
  <si>
    <t>MEDNARODNI VIRI</t>
  </si>
  <si>
    <t>;</t>
  </si>
  <si>
    <t>SKUPAJ STROŠKI* (upravičeni + neupravičeni):</t>
  </si>
  <si>
    <t xml:space="preserve">Delež skupnih upravičenih stroškov se izračuna kot razmerje med vsoto vseh upravičenih stroškov in vsoto vseh stroškov prireditve. </t>
  </si>
  <si>
    <r>
      <rPr>
        <b/>
        <sz val="10"/>
        <color theme="1"/>
        <rFont val="Arial"/>
        <family val="2"/>
        <charset val="238"/>
      </rPr>
      <t xml:space="preserve">SKUPAJ UPRAVIČENI STROŠKI: 
</t>
    </r>
    <r>
      <rPr>
        <i/>
        <sz val="10"/>
        <color rgb="FF00B0F0"/>
        <rFont val="Arial"/>
        <family val="2"/>
        <charset val="238"/>
      </rPr>
      <t>(</t>
    </r>
    <r>
      <rPr>
        <b/>
        <i/>
        <sz val="10"/>
        <color rgb="FF00B0F0"/>
        <rFont val="Arial"/>
        <family val="2"/>
        <charset val="238"/>
      </rPr>
      <t xml:space="preserve">brez </t>
    </r>
    <r>
      <rPr>
        <i/>
        <sz val="10"/>
        <color rgb="FF00B0F0"/>
        <rFont val="Arial"/>
        <family val="2"/>
        <charset val="238"/>
      </rPr>
      <t>davka na dodano vrednost, drugih davkov in dajatev)</t>
    </r>
  </si>
  <si>
    <r>
      <rPr>
        <b/>
        <sz val="10"/>
        <color theme="1"/>
        <rFont val="Arial"/>
        <family val="2"/>
        <charset val="238"/>
      </rPr>
      <t>PRISPEVKI OBISKOVALCEV / UDELEŽENCEV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(izberete lahko eno ali več kategorij)</t>
    </r>
  </si>
  <si>
    <r>
      <rPr>
        <b/>
        <sz val="10"/>
        <color theme="1"/>
        <rFont val="Arial"/>
        <family val="2"/>
        <charset val="238"/>
      </rPr>
      <t>DRUGO</t>
    </r>
    <r>
      <rPr>
        <b/>
        <i/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(navedite)</t>
    </r>
  </si>
  <si>
    <r>
      <t xml:space="preserve">ZASLUŽEK OD PRODAJE BLAGA NA PRIREDITVI 
</t>
    </r>
    <r>
      <rPr>
        <i/>
        <sz val="10"/>
        <color theme="1"/>
        <rFont val="Arial"/>
        <family val="2"/>
        <charset val="238"/>
      </rPr>
      <t>(pijača, hrana, promocijski izdelki itd.)</t>
    </r>
  </si>
  <si>
    <t xml:space="preserve">Delež skupnih neupravičenih stroškov se izračuna kot razmerje med vsoto vseh neupravičenih stroškov in vsoto vseh stroškov prireditve. </t>
  </si>
  <si>
    <t>VI.4.</t>
  </si>
  <si>
    <t>VI.3.</t>
  </si>
  <si>
    <t>II. 4.</t>
  </si>
  <si>
    <t>II. 3.</t>
  </si>
  <si>
    <t>II. 2.</t>
  </si>
  <si>
    <t>II. 1.</t>
  </si>
  <si>
    <t>II.</t>
  </si>
  <si>
    <t>I. 1.</t>
  </si>
  <si>
    <t>I. 2.</t>
  </si>
  <si>
    <t>I. 3.</t>
  </si>
  <si>
    <t>I. 4.</t>
  </si>
  <si>
    <t>I. 5.</t>
  </si>
  <si>
    <t>I. 6.</t>
  </si>
  <si>
    <t>II. 5.</t>
  </si>
  <si>
    <t>III.</t>
  </si>
  <si>
    <t>IV.</t>
  </si>
  <si>
    <t>V.</t>
  </si>
  <si>
    <t>VI.</t>
  </si>
  <si>
    <t>VII.</t>
  </si>
  <si>
    <t>VIII.</t>
  </si>
  <si>
    <t>IX.</t>
  </si>
  <si>
    <t>II. 6.</t>
  </si>
  <si>
    <t>I. 10.</t>
  </si>
  <si>
    <t>I. 9.</t>
  </si>
  <si>
    <t>I. 7.</t>
  </si>
  <si>
    <t>I. 8.</t>
  </si>
  <si>
    <t>Delež sofinanciranja upravičenih stroškov prireditve iz proračuna Občine Tolmin</t>
  </si>
  <si>
    <t>FINANČNO POROČILO O PRIREDITVI</t>
  </si>
  <si>
    <t xml:space="preserve">Celotna realizirana vrednost prireditve: </t>
  </si>
  <si>
    <t>Realizirani stroški prireditve:</t>
  </si>
  <si>
    <r>
      <rPr>
        <b/>
        <sz val="10"/>
        <color theme="1"/>
        <rFont val="Arial"/>
        <family val="2"/>
        <charset val="238"/>
      </rPr>
      <t>STROŠKI PRIJAVE PRIREDITVE IN PRIDOBITVE POTREBNIH DOVOLJENJ</t>
    </r>
    <r>
      <rPr>
        <sz val="10"/>
        <color theme="1"/>
        <rFont val="Arial"/>
        <family val="2"/>
        <charset val="238"/>
      </rPr>
      <t xml:space="preserve"> 
</t>
    </r>
    <r>
      <rPr>
        <i/>
        <sz val="10"/>
        <color theme="1"/>
        <rFont val="Arial"/>
        <family val="2"/>
        <charset val="238"/>
      </rPr>
      <t>(navedite nastale stroške)</t>
    </r>
  </si>
  <si>
    <r>
      <rPr>
        <b/>
        <sz val="10"/>
        <color theme="1"/>
        <rFont val="Arial"/>
        <family val="2"/>
        <charset val="238"/>
      </rPr>
      <t>STROŠKI NAJEMA IN PRIPRAVE PRIREDITVENEGA PROSTORA, VKLJUČNO Z INFRASTRUKTURO IN OPREMO</t>
    </r>
    <r>
      <rPr>
        <b/>
        <i/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(navedite nastale stroške)</t>
    </r>
  </si>
  <si>
    <r>
      <rPr>
        <b/>
        <sz val="10"/>
        <color theme="1"/>
        <rFont val="Arial"/>
        <family val="2"/>
        <charset val="238"/>
      </rPr>
      <t>STROŠKI PRIPRAVE, IZVEDBE, KOORDINACIJE IN VODENJA PROGRAMA PRIREDITVE, VKLJUČNO S POTNIMI STROŠKI IN STROŠKI NAMESTITVE USTVARJALCEV IN IZVAJALCEV PROGRAMA PRIREDITVE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(navedite nastale stroške)</t>
    </r>
  </si>
  <si>
    <r>
      <rPr>
        <b/>
        <sz val="10"/>
        <color theme="1"/>
        <rFont val="Arial"/>
        <family val="2"/>
        <charset val="238"/>
      </rPr>
      <t>STROŠKI OGLAŠEVANJA IN PROMOCIJE PRIREDITVE</t>
    </r>
    <r>
      <rPr>
        <b/>
        <i/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(navedite nastale stroške)</t>
    </r>
  </si>
  <si>
    <r>
      <rPr>
        <b/>
        <sz val="10"/>
        <color theme="1"/>
        <rFont val="Arial"/>
        <family val="2"/>
        <charset val="238"/>
      </rPr>
      <t>STROŠKI VAROVANJA PRIREDITVE</t>
    </r>
    <r>
      <rPr>
        <i/>
        <sz val="10"/>
        <color theme="1"/>
        <rFont val="Arial"/>
        <family val="2"/>
        <charset val="238"/>
      </rPr>
      <t xml:space="preserve"> (navedite nastale stroške)</t>
    </r>
  </si>
  <si>
    <r>
      <rPr>
        <b/>
        <sz val="10"/>
        <color theme="1"/>
        <rFont val="Arial"/>
        <family val="2"/>
        <charset val="238"/>
      </rPr>
      <t>STROŠKI NUJNE MEDICINSKE POMOČI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(navedite nastale stroške)</t>
    </r>
  </si>
  <si>
    <r>
      <rPr>
        <b/>
        <sz val="10"/>
        <color theme="1"/>
        <rFont val="Arial"/>
        <family val="2"/>
        <charset val="238"/>
      </rPr>
      <t>STROŠKI ČIŠČENJA PRIREDITVENEGA PROSTORA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(navedite nastale stroške)</t>
    </r>
  </si>
  <si>
    <r>
      <rPr>
        <b/>
        <sz val="10"/>
        <color theme="1"/>
        <rFont val="Arial"/>
        <family val="2"/>
        <charset val="238"/>
      </rPr>
      <t>STROŠKI ZAVAROVANJA PRIREDITVE</t>
    </r>
    <r>
      <rPr>
        <i/>
        <sz val="10"/>
        <color theme="1"/>
        <rFont val="Arial"/>
        <family val="2"/>
        <charset val="238"/>
      </rPr>
      <t xml:space="preserve"> (navedite nastale stroške)</t>
    </r>
  </si>
  <si>
    <r>
      <rPr>
        <b/>
        <sz val="10"/>
        <color theme="1"/>
        <rFont val="Arial"/>
        <family val="2"/>
        <charset val="238"/>
      </rPr>
      <t>PROSTOVOLJNO DELO</t>
    </r>
    <r>
      <rPr>
        <b/>
        <i/>
        <sz val="10"/>
        <color theme="1"/>
        <rFont val="Arial"/>
        <family val="2"/>
        <charset val="238"/>
      </rPr>
      <t xml:space="preserve"> 
</t>
    </r>
    <r>
      <rPr>
        <i/>
        <sz val="8"/>
        <color theme="1"/>
        <rFont val="Arial"/>
        <family val="2"/>
        <charset val="238"/>
      </rPr>
      <t xml:space="preserve">(navedite vrste del, ki so bila opravljena prostovoljno, njihov obseg (število ur), in jih nato ovrednotite v skupnem znesku, pri čemer upoštevajte, da je skladno z 21. členom Pravilnika o področjih prostovoljnega dela in vpisniku </t>
    </r>
    <r>
      <rPr>
        <b/>
        <i/>
        <sz val="8"/>
        <color theme="1"/>
        <rFont val="Arial"/>
        <family val="2"/>
        <charset val="238"/>
      </rPr>
      <t>vrednost ene ure organizacijskega dela 13 EUR, ene ure vsebinskega dela 10 EUR in ene ure opravljenega drugega prostovoljnega dela 6 EUR</t>
    </r>
    <r>
      <rPr>
        <i/>
        <sz val="8"/>
        <color theme="1"/>
        <rFont val="Arial"/>
        <family val="2"/>
        <charset val="238"/>
      </rPr>
      <t>)</t>
    </r>
  </si>
  <si>
    <r>
      <rPr>
        <b/>
        <sz val="10"/>
        <color theme="1"/>
        <rFont val="Arial"/>
        <family val="2"/>
        <charset val="238"/>
      </rPr>
      <t>DAVEK NA DODANO VREDNOST, DRUGI DAVKI IN DAJATVE</t>
    </r>
    <r>
      <rPr>
        <b/>
        <i/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(navedite nastale davke)</t>
    </r>
  </si>
  <si>
    <r>
      <rPr>
        <b/>
        <sz val="10"/>
        <color theme="1"/>
        <rFont val="Arial"/>
        <family val="2"/>
        <charset val="238"/>
      </rPr>
      <t>STROŠKI POGOSTITVE, ki presegajo 10% upravičenih stroškov prireditve</t>
    </r>
    <r>
      <rPr>
        <i/>
        <sz val="10"/>
        <color theme="1"/>
        <rFont val="Arial"/>
        <family val="2"/>
        <charset val="238"/>
      </rPr>
      <t xml:space="preserve"> 
(navedite nastale stroške)</t>
    </r>
  </si>
  <si>
    <r>
      <rPr>
        <b/>
        <sz val="10"/>
        <color theme="1"/>
        <rFont val="Arial"/>
        <family val="2"/>
        <charset val="238"/>
      </rPr>
      <t>DRUGI STROŠKI, KI NISO NEPOSREDNO POVEZANI Z ORGANIZACIJO IN IZVEDBO PRIREDITVE</t>
    </r>
    <r>
      <rPr>
        <i/>
        <sz val="10"/>
        <color theme="1"/>
        <rFont val="Arial"/>
        <family val="2"/>
        <charset val="238"/>
      </rPr>
      <t xml:space="preserve"> (navedite nastale stroške)</t>
    </r>
  </si>
  <si>
    <t xml:space="preserve">Delež posamezne vrste upravičenih stroškov se izračuna kot razmerje med vsoto te vrste upravičenih stroškov in vsoto vseh upravičenih stroškov prireditve. </t>
  </si>
  <si>
    <t xml:space="preserve">Delež posamezne vrste neupravičenih stroškov se izračuna kot razmerje med vsoto te vrste neupravičenih stroškov in vsoto vseh neupravičenih stroškov prireditve. </t>
  </si>
  <si>
    <t>Realizirani viri financiranja prireditve:</t>
  </si>
  <si>
    <t>LASTNA SREDSTVA ORGANIZATORJA PRIREDITVE</t>
  </si>
  <si>
    <t>PROSTOVOLJNO DELO ORGANIZATORJA PRIREDITVE*</t>
  </si>
  <si>
    <t xml:space="preserve">PRORAČUN OBČINE TOLMIN </t>
  </si>
  <si>
    <r>
      <t xml:space="preserve">* </t>
    </r>
    <r>
      <rPr>
        <b/>
        <i/>
        <sz val="10"/>
        <color theme="1"/>
        <rFont val="Arial"/>
        <family val="2"/>
        <charset val="238"/>
      </rPr>
      <t xml:space="preserve">Vsota prihodkov iz naslova prostovoljnega dela organizatorja in vseh partnerjev prireditve </t>
    </r>
    <r>
      <rPr>
        <i/>
        <sz val="10"/>
        <color theme="1"/>
        <rFont val="Arial"/>
        <family val="2"/>
        <charset val="238"/>
      </rPr>
      <t>(točka II.1. do vključno II.6. iz preglednice "Realizirani viri financiranja prireditve") mora biti enaka skupnemu znseku stroškov iz naslova prostovoljnega dela (točka II.1. iz preglednice ''Realizirani stroški prireditve'').</t>
    </r>
  </si>
  <si>
    <r>
      <t>**</t>
    </r>
    <r>
      <rPr>
        <b/>
        <i/>
        <sz val="10"/>
        <color theme="1"/>
        <rFont val="Arial"/>
        <family val="2"/>
        <charset val="238"/>
      </rPr>
      <t xml:space="preserve"> Vsota vseh virov financiranja</t>
    </r>
    <r>
      <rPr>
        <i/>
        <sz val="10"/>
        <color theme="1"/>
        <rFont val="Arial"/>
        <family val="2"/>
        <charset val="238"/>
      </rPr>
      <t xml:space="preserve"> vključuje tudi pridobljena razpisna sredstva Občine Tolmin in mora biti enaka celotni realizirani vrednosti prireditve, ki ste jo navedli v točki VI.1., oziroma skupnim stroškom iz preglednice ''Realizirani stroški prireditve''.</t>
    </r>
  </si>
  <si>
    <r>
      <rPr>
        <b/>
        <i/>
        <sz val="10"/>
        <color theme="1"/>
        <rFont val="Arial"/>
        <family val="2"/>
        <charset val="238"/>
      </rPr>
      <t>Organizator prireditve mora pokrivati najmanj 25% celotnih stroškov prireditve z lastnimi viri sredstev</t>
    </r>
    <r>
      <rPr>
        <i/>
        <sz val="10"/>
        <color theme="1"/>
        <rFont val="Arial"/>
        <family val="2"/>
        <charset val="238"/>
      </rPr>
      <t xml:space="preserve">, v okvir katerih poleg finančnih sredstev organizatorja prireditve (točka I.1. iz preglednice ''Realizirani viri financiranja prireditve'') šteje tudi prostovoljno delo organizatorja prireditve (točka II.1. iz preglednice ''Realizirani viri financiranja prireditve''). </t>
    </r>
  </si>
  <si>
    <t>Seštevek deležev lastnih virov sredstev organizatorja prireditve in partnerjev prireditve</t>
  </si>
  <si>
    <t xml:space="preserve">Donatorji in sponzorji, ki so sofinancirali prireditev, in višina sofinanciranja: </t>
  </si>
  <si>
    <r>
      <rPr>
        <b/>
        <sz val="10"/>
        <color theme="1"/>
        <rFont val="Arial"/>
        <family val="2"/>
        <charset val="238"/>
      </rPr>
      <t>STROŠKI POGOSTITVE</t>
    </r>
    <r>
      <rPr>
        <sz val="8"/>
        <color theme="1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>(do največ 10% upravičenih stroškov prireditve - navedite nastale stroške)</t>
    </r>
  </si>
  <si>
    <r>
      <rPr>
        <b/>
        <sz val="10"/>
        <color theme="1"/>
        <rFont val="Arial"/>
        <family val="2"/>
        <charset val="238"/>
      </rPr>
      <t>STROŠKI NA PRIREDITVI UPORABLJENIH AVTORSKIH IN DRUGIH DEL,
KI IZHAJAJO IZ NJIHOVE ZAŠČITE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(navedite nastale stroške)</t>
    </r>
  </si>
  <si>
    <r>
      <rPr>
        <b/>
        <sz val="10"/>
        <color theme="1"/>
        <rFont val="Arial"/>
        <family val="2"/>
        <charset val="238"/>
      </rPr>
      <t>UPRAVIČENI STROŠKI</t>
    </r>
    <r>
      <rPr>
        <sz val="10"/>
        <color theme="1"/>
        <rFont val="Arial"/>
        <family val="2"/>
        <charset val="238"/>
      </rPr>
      <t xml:space="preserve">  
</t>
    </r>
    <r>
      <rPr>
        <i/>
        <sz val="10"/>
        <color rgb="FF00B0F0"/>
        <rFont val="Arial"/>
        <family val="2"/>
        <charset val="238"/>
      </rPr>
      <t>(</t>
    </r>
    <r>
      <rPr>
        <b/>
        <i/>
        <u/>
        <sz val="10"/>
        <color rgb="FF00B0F0"/>
        <rFont val="Arial"/>
        <family val="2"/>
        <charset val="238"/>
      </rPr>
      <t>brez</t>
    </r>
    <r>
      <rPr>
        <i/>
        <sz val="10"/>
        <color rgb="FF00B0F0"/>
        <rFont val="Arial"/>
        <family val="2"/>
        <charset val="238"/>
      </rPr>
      <t xml:space="preserve"> davka na dodano vrednost, drugih davkov in dajatev)</t>
    </r>
    <r>
      <rPr>
        <sz val="10"/>
        <color theme="1"/>
        <rFont val="Arial"/>
        <family val="2"/>
        <charset val="238"/>
      </rPr>
      <t xml:space="preserve">
</t>
    </r>
    <r>
      <rPr>
        <i/>
        <sz val="10"/>
        <color rgb="FF7030A0"/>
        <rFont val="Arial"/>
        <family val="2"/>
        <charset val="238"/>
      </rPr>
      <t>(zgolj stroški projektnih aktivnosti, izvedenih na območju občine Tolmin)</t>
    </r>
  </si>
  <si>
    <r>
      <t>(</t>
    </r>
    <r>
      <rPr>
        <b/>
        <i/>
        <sz val="9"/>
        <color theme="1"/>
        <rFont val="Arial"/>
        <family val="2"/>
        <charset val="238"/>
      </rPr>
      <t xml:space="preserve">POZOR! </t>
    </r>
    <r>
      <rPr>
        <i/>
        <sz val="9"/>
        <color theme="1"/>
        <rFont val="Arial"/>
        <family val="2"/>
        <charset val="238"/>
      </rPr>
      <t>Vsota zneskov, navedenih v nadaljevanju, mora biti enaka vsoti zneskov točk III. in IV. iz preglednice ''Realizirani viri financiranja prireditve'').</t>
    </r>
  </si>
  <si>
    <r>
      <rPr>
        <b/>
        <i/>
        <sz val="9"/>
        <color theme="1"/>
        <rFont val="Arial"/>
        <family val="2"/>
        <charset val="238"/>
      </rPr>
      <t xml:space="preserve">* Vsota vseh stroškov </t>
    </r>
    <r>
      <rPr>
        <i/>
        <sz val="9"/>
        <color theme="1"/>
        <rFont val="Arial"/>
        <family val="2"/>
        <charset val="238"/>
      </rPr>
      <t xml:space="preserve">prireditve mora biti enaka celotni realizirani vrednosti prireditve (točka VI.1.). </t>
    </r>
  </si>
  <si>
    <r>
      <t xml:space="preserve">Povračljiv davek na dodano vrednost
</t>
    </r>
    <r>
      <rPr>
        <i/>
        <sz val="8"/>
        <color theme="1"/>
        <rFont val="Arial"/>
        <family val="2"/>
        <charset val="238"/>
      </rPr>
      <t>(DDV iz naslova plačil stroškov prireditve, v sistemu DDV povrnjen organizatorju in partnerjem prireditve, ki so davčni zavezanci)</t>
    </r>
  </si>
  <si>
    <t>Sredstva, pridobljena na podlagi javnega razpisa za turistične prireditve za leto 2026.</t>
  </si>
  <si>
    <t>(znesek donacije oz. sponzorstva)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</si>
</sst>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00B0F0"/>
      <name val="Arial"/>
      <family val="2"/>
      <charset val="238"/>
    </font>
    <font>
      <b/>
      <i/>
      <sz val="10"/>
      <color rgb="FF00B0F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i/>
      <sz val="10"/>
      <color rgb="FF7030A0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7"/>
      <name val="Arial"/>
      <family val="2"/>
      <charset val="238"/>
    </font>
    <font>
      <i/>
      <sz val="7"/>
      <color theme="1"/>
      <name val="Arial"/>
      <family val="2"/>
      <charset val="238"/>
    </font>
    <font>
      <b/>
      <i/>
      <u/>
      <sz val="10"/>
      <color rgb="FF00B0F0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9" fillId="0" borderId="0" xfId="0" applyFont="1"/>
    <xf numFmtId="0" fontId="5" fillId="0" borderId="0" xfId="0" applyFont="1"/>
    <xf numFmtId="0" fontId="10" fillId="0" borderId="0" xfId="0" applyFont="1" applyAlignment="1">
      <alignment vertical="center" wrapText="1"/>
    </xf>
    <xf numFmtId="0" fontId="4" fillId="0" borderId="0" xfId="0" applyFont="1"/>
    <xf numFmtId="2" fontId="2" fillId="0" borderId="33" xfId="0" applyNumberFormat="1" applyFont="1" applyBorder="1" applyAlignment="1">
      <alignment vertical="center"/>
    </xf>
    <xf numFmtId="2" fontId="2" fillId="0" borderId="0" xfId="0" applyNumberFormat="1" applyFont="1"/>
    <xf numFmtId="0" fontId="2" fillId="0" borderId="0" xfId="0" applyFont="1" applyProtection="1">
      <protection locked="0"/>
    </xf>
    <xf numFmtId="4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2" fontId="2" fillId="0" borderId="0" xfId="0" applyNumberFormat="1" applyFont="1" applyProtection="1">
      <protection locked="0"/>
    </xf>
    <xf numFmtId="0" fontId="3" fillId="0" borderId="12" xfId="0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4" fontId="2" fillId="0" borderId="0" xfId="0" applyNumberFormat="1" applyFont="1"/>
    <xf numFmtId="4" fontId="4" fillId="0" borderId="0" xfId="0" applyNumberFormat="1" applyFont="1"/>
    <xf numFmtId="0" fontId="2" fillId="0" borderId="0" xfId="0" quotePrefix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 applyProtection="1">
      <alignment horizontal="right"/>
      <protection locked="0"/>
    </xf>
    <xf numFmtId="0" fontId="7" fillId="3" borderId="12" xfId="0" applyFont="1" applyFill="1" applyBorder="1" applyAlignment="1">
      <alignment horizontal="right" vertical="center"/>
    </xf>
    <xf numFmtId="0" fontId="11" fillId="0" borderId="0" xfId="0" applyFont="1"/>
    <xf numFmtId="0" fontId="11" fillId="0" borderId="0" xfId="0" applyFont="1" applyProtection="1">
      <protection locked="0"/>
    </xf>
    <xf numFmtId="0" fontId="7" fillId="0" borderId="33" xfId="0" applyFont="1" applyBorder="1" applyAlignment="1">
      <alignment horizontal="right" vertical="center"/>
    </xf>
    <xf numFmtId="0" fontId="7" fillId="0" borderId="2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7" fillId="0" borderId="33" xfId="0" quotePrefix="1" applyFont="1" applyBorder="1" applyAlignment="1">
      <alignment horizontal="right" vertical="center"/>
    </xf>
    <xf numFmtId="0" fontId="12" fillId="0" borderId="5" xfId="0" quotePrefix="1" applyFont="1" applyBorder="1" applyAlignment="1" applyProtection="1">
      <alignment vertical="center"/>
      <protection locked="0"/>
    </xf>
    <xf numFmtId="0" fontId="12" fillId="0" borderId="0" xfId="0" quotePrefix="1" applyFont="1" applyAlignment="1">
      <alignment vertical="center"/>
    </xf>
    <xf numFmtId="4" fontId="12" fillId="0" borderId="5" xfId="0" applyNumberFormat="1" applyFont="1" applyBorder="1" applyAlignment="1" applyProtection="1">
      <alignment vertical="center"/>
      <protection locked="0"/>
    </xf>
    <xf numFmtId="0" fontId="12" fillId="0" borderId="2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1" fontId="7" fillId="0" borderId="0" xfId="0" applyNumberFormat="1" applyFont="1" applyAlignment="1">
      <alignment vertical="center"/>
    </xf>
    <xf numFmtId="0" fontId="7" fillId="0" borderId="34" xfId="0" applyFont="1" applyBorder="1" applyAlignment="1">
      <alignment vertical="center"/>
    </xf>
    <xf numFmtId="0" fontId="17" fillId="0" borderId="5" xfId="0" quotePrefix="1" applyFont="1" applyBorder="1" applyAlignment="1" applyProtection="1">
      <alignment vertical="center"/>
      <protection locked="0"/>
    </xf>
    <xf numFmtId="4" fontId="7" fillId="0" borderId="5" xfId="0" applyNumberFormat="1" applyFont="1" applyBorder="1" applyAlignment="1">
      <alignment vertical="center"/>
    </xf>
    <xf numFmtId="0" fontId="12" fillId="0" borderId="5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7" fillId="0" borderId="31" xfId="0" applyFont="1" applyBorder="1" applyAlignment="1">
      <alignment horizontal="righ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4" fontId="7" fillId="0" borderId="19" xfId="0" applyNumberFormat="1" applyFont="1" applyBorder="1" applyAlignment="1">
      <alignment horizontal="left" vertical="center"/>
    </xf>
    <xf numFmtId="0" fontId="7" fillId="0" borderId="32" xfId="0" applyFont="1" applyBorder="1" applyAlignment="1">
      <alignment horizontal="left" vertical="center"/>
    </xf>
    <xf numFmtId="0" fontId="7" fillId="0" borderId="35" xfId="0" quotePrefix="1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2" fontId="12" fillId="0" borderId="1" xfId="0" applyNumberFormat="1" applyFont="1" applyBorder="1" applyAlignment="1">
      <alignment vertical="center"/>
    </xf>
    <xf numFmtId="0" fontId="12" fillId="0" borderId="23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0" fontId="7" fillId="0" borderId="36" xfId="0" applyFont="1" applyBorder="1" applyAlignment="1">
      <alignment vertical="center"/>
    </xf>
    <xf numFmtId="0" fontId="7" fillId="0" borderId="19" xfId="0" applyFont="1" applyBorder="1" applyAlignment="1">
      <alignment horizontal="left" vertical="center"/>
    </xf>
    <xf numFmtId="4" fontId="7" fillId="0" borderId="2" xfId="0" applyNumberFormat="1" applyFont="1" applyBorder="1" applyAlignment="1">
      <alignment vertical="center"/>
    </xf>
    <xf numFmtId="4" fontId="7" fillId="0" borderId="23" xfId="0" applyNumberFormat="1" applyFont="1" applyBorder="1" applyAlignment="1">
      <alignment vertical="center"/>
    </xf>
    <xf numFmtId="4" fontId="7" fillId="0" borderId="20" xfId="0" applyNumberFormat="1" applyFont="1" applyBorder="1" applyAlignment="1">
      <alignment horizontal="left" vertical="center"/>
    </xf>
    <xf numFmtId="4" fontId="7" fillId="0" borderId="19" xfId="0" applyNumberFormat="1" applyFont="1" applyBorder="1" applyAlignment="1">
      <alignment horizontal="left" vertical="center" wrapText="1"/>
    </xf>
    <xf numFmtId="0" fontId="12" fillId="0" borderId="37" xfId="0" quotePrefix="1" applyFont="1" applyBorder="1" applyAlignment="1">
      <alignment horizontal="right" vertical="center"/>
    </xf>
    <xf numFmtId="0" fontId="12" fillId="0" borderId="38" xfId="0" applyFont="1" applyBorder="1" applyAlignment="1">
      <alignment vertical="center"/>
    </xf>
    <xf numFmtId="2" fontId="12" fillId="0" borderId="38" xfId="0" applyNumberFormat="1" applyFont="1" applyBorder="1" applyAlignment="1">
      <alignment vertical="center"/>
    </xf>
    <xf numFmtId="0" fontId="12" fillId="0" borderId="39" xfId="0" applyFont="1" applyBorder="1" applyAlignment="1">
      <alignment vertical="center"/>
    </xf>
    <xf numFmtId="0" fontId="7" fillId="0" borderId="40" xfId="0" applyFont="1" applyBorder="1" applyAlignment="1">
      <alignment vertical="center"/>
    </xf>
    <xf numFmtId="4" fontId="7" fillId="0" borderId="38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0" fontId="7" fillId="0" borderId="41" xfId="0" applyFont="1" applyBorder="1" applyAlignment="1">
      <alignment vertical="center"/>
    </xf>
    <xf numFmtId="0" fontId="7" fillId="4" borderId="24" xfId="0" applyFont="1" applyFill="1" applyBorder="1" applyAlignment="1">
      <alignment vertical="center"/>
    </xf>
    <xf numFmtId="4" fontId="7" fillId="4" borderId="13" xfId="0" applyNumberFormat="1" applyFont="1" applyFill="1" applyBorder="1" applyAlignment="1">
      <alignment vertical="center"/>
    </xf>
    <xf numFmtId="4" fontId="7" fillId="4" borderId="14" xfId="0" applyNumberFormat="1" applyFont="1" applyFill="1" applyBorder="1" applyAlignment="1">
      <alignment vertical="center"/>
    </xf>
    <xf numFmtId="0" fontId="7" fillId="4" borderId="29" xfId="0" applyFont="1" applyFill="1" applyBorder="1" applyAlignment="1">
      <alignment vertical="center"/>
    </xf>
    <xf numFmtId="0" fontId="7" fillId="3" borderId="12" xfId="0" applyFont="1" applyFill="1" applyBorder="1" applyAlignment="1" applyProtection="1">
      <alignment horizontal="righ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/>
    </xf>
    <xf numFmtId="0" fontId="7" fillId="0" borderId="18" xfId="0" applyFont="1" applyBorder="1" applyAlignment="1">
      <alignment vertical="center"/>
    </xf>
    <xf numFmtId="4" fontId="7" fillId="0" borderId="19" xfId="0" applyNumberFormat="1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32" xfId="0" applyFont="1" applyBorder="1" applyAlignment="1">
      <alignment vertical="center"/>
    </xf>
    <xf numFmtId="0" fontId="7" fillId="4" borderId="14" xfId="0" applyFont="1" applyFill="1" applyBorder="1" applyAlignment="1">
      <alignment vertical="center"/>
    </xf>
    <xf numFmtId="0" fontId="7" fillId="5" borderId="24" xfId="0" applyFont="1" applyFill="1" applyBorder="1" applyAlignment="1">
      <alignment vertical="center"/>
    </xf>
    <xf numFmtId="4" fontId="7" fillId="5" borderId="13" xfId="0" applyNumberFormat="1" applyFont="1" applyFill="1" applyBorder="1" applyAlignment="1">
      <alignment vertical="center"/>
    </xf>
    <xf numFmtId="0" fontId="7" fillId="5" borderId="14" xfId="0" applyFont="1" applyFill="1" applyBorder="1" applyAlignment="1">
      <alignment vertical="center"/>
    </xf>
    <xf numFmtId="0" fontId="7" fillId="5" borderId="29" xfId="0" applyFont="1" applyFill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7" fillId="0" borderId="42" xfId="0" applyFont="1" applyBorder="1" applyAlignment="1">
      <alignment horizontal="right" vertical="center"/>
    </xf>
    <xf numFmtId="0" fontId="12" fillId="0" borderId="25" xfId="0" applyFont="1" applyBorder="1" applyAlignment="1">
      <alignment vertical="center"/>
    </xf>
    <xf numFmtId="4" fontId="12" fillId="0" borderId="28" xfId="0" applyNumberFormat="1" applyFont="1" applyBorder="1" applyAlignment="1" applyProtection="1">
      <alignment vertical="center"/>
      <protection locked="0"/>
    </xf>
    <xf numFmtId="0" fontId="7" fillId="0" borderId="26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4" fontId="7" fillId="0" borderId="28" xfId="0" applyNumberFormat="1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7" fillId="0" borderId="43" xfId="0" applyFont="1" applyBorder="1" applyAlignment="1">
      <alignment horizontal="right" vertical="center"/>
    </xf>
    <xf numFmtId="0" fontId="12" fillId="0" borderId="3" xfId="0" applyFont="1" applyBorder="1" applyAlignment="1">
      <alignment vertical="center"/>
    </xf>
    <xf numFmtId="4" fontId="12" fillId="0" borderId="11" xfId="0" applyNumberFormat="1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4" fontId="7" fillId="0" borderId="11" xfId="0" applyNumberFormat="1" applyFont="1" applyBorder="1" applyAlignment="1">
      <alignment vertical="center"/>
    </xf>
    <xf numFmtId="0" fontId="7" fillId="0" borderId="44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4" fontId="12" fillId="0" borderId="19" xfId="0" applyNumberFormat="1" applyFont="1" applyBorder="1" applyAlignment="1" applyProtection="1">
      <alignment vertical="center"/>
      <protection locked="0"/>
    </xf>
    <xf numFmtId="4" fontId="7" fillId="0" borderId="46" xfId="0" applyNumberFormat="1" applyFont="1" applyBorder="1" applyAlignment="1">
      <alignment vertical="center"/>
    </xf>
    <xf numFmtId="0" fontId="7" fillId="0" borderId="45" xfId="0" applyFont="1" applyBorder="1" applyAlignment="1">
      <alignment horizontal="right" vertical="center"/>
    </xf>
    <xf numFmtId="0" fontId="12" fillId="0" borderId="47" xfId="0" applyFont="1" applyBorder="1" applyAlignment="1">
      <alignment vertical="center"/>
    </xf>
    <xf numFmtId="4" fontId="12" fillId="0" borderId="46" xfId="0" applyNumberFormat="1" applyFont="1" applyBorder="1" applyAlignment="1" applyProtection="1">
      <alignment vertical="center"/>
      <protection locked="0"/>
    </xf>
    <xf numFmtId="0" fontId="7" fillId="0" borderId="48" xfId="0" applyFont="1" applyBorder="1" applyAlignment="1">
      <alignment vertical="center"/>
    </xf>
    <xf numFmtId="0" fontId="7" fillId="0" borderId="47" xfId="0" applyFont="1" applyBorder="1" applyAlignment="1">
      <alignment vertical="center"/>
    </xf>
    <xf numFmtId="0" fontId="7" fillId="0" borderId="49" xfId="0" applyFont="1" applyBorder="1" applyAlignment="1">
      <alignment vertical="center"/>
    </xf>
    <xf numFmtId="0" fontId="7" fillId="0" borderId="12" xfId="0" applyFont="1" applyBorder="1" applyAlignment="1">
      <alignment horizontal="right" vertical="center"/>
    </xf>
    <xf numFmtId="0" fontId="12" fillId="0" borderId="24" xfId="0" applyFont="1" applyBorder="1" applyAlignment="1">
      <alignment vertical="center"/>
    </xf>
    <xf numFmtId="4" fontId="12" fillId="0" borderId="13" xfId="0" applyNumberFormat="1" applyFont="1" applyBorder="1" applyAlignment="1" applyProtection="1">
      <alignment vertical="center"/>
      <protection locked="0"/>
    </xf>
    <xf numFmtId="0" fontId="7" fillId="0" borderId="14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0" fontId="7" fillId="0" borderId="15" xfId="0" applyFont="1" applyBorder="1" applyAlignment="1">
      <alignment horizontal="right" vertical="center"/>
    </xf>
    <xf numFmtId="0" fontId="12" fillId="0" borderId="27" xfId="0" applyFont="1" applyBorder="1" applyAlignment="1">
      <alignment vertical="center"/>
    </xf>
    <xf numFmtId="4" fontId="12" fillId="0" borderId="16" xfId="0" applyNumberFormat="1" applyFont="1" applyBorder="1" applyAlignment="1" applyProtection="1">
      <alignment vertical="center"/>
      <protection locked="0"/>
    </xf>
    <xf numFmtId="0" fontId="7" fillId="0" borderId="17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7" fillId="0" borderId="50" xfId="0" applyFont="1" applyBorder="1" applyAlignment="1">
      <alignment vertical="center"/>
    </xf>
    <xf numFmtId="2" fontId="12" fillId="0" borderId="16" xfId="0" applyNumberFormat="1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12" fillId="0" borderId="50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12" fillId="0" borderId="34" xfId="0" applyFont="1" applyBorder="1" applyAlignment="1">
      <alignment vertical="center"/>
    </xf>
    <xf numFmtId="4" fontId="7" fillId="0" borderId="13" xfId="0" applyNumberFormat="1" applyFont="1" applyBorder="1" applyAlignment="1" applyProtection="1">
      <alignment vertical="center"/>
      <protection locked="0"/>
    </xf>
    <xf numFmtId="0" fontId="7" fillId="0" borderId="13" xfId="0" applyFont="1" applyBorder="1" applyAlignment="1">
      <alignment vertical="center"/>
    </xf>
    <xf numFmtId="4" fontId="7" fillId="0" borderId="0" xfId="0" applyNumberFormat="1" applyFont="1" applyAlignment="1" applyProtection="1">
      <alignment vertical="center"/>
      <protection locked="0"/>
    </xf>
    <xf numFmtId="0" fontId="12" fillId="0" borderId="16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4" fontId="12" fillId="0" borderId="0" xfId="0" applyNumberFormat="1" applyFont="1" applyAlignment="1">
      <alignment vertical="center"/>
    </xf>
    <xf numFmtId="0" fontId="7" fillId="0" borderId="15" xfId="0" applyFont="1" applyBorder="1" applyAlignment="1">
      <alignment horizontal="right" vertical="center" wrapText="1"/>
    </xf>
    <xf numFmtId="0" fontId="7" fillId="0" borderId="16" xfId="0" applyFont="1" applyBorder="1" applyAlignment="1">
      <alignment vertical="center" wrapText="1"/>
    </xf>
    <xf numFmtId="4" fontId="12" fillId="0" borderId="16" xfId="0" applyNumberFormat="1" applyFont="1" applyBorder="1" applyAlignment="1">
      <alignment vertical="center"/>
    </xf>
    <xf numFmtId="0" fontId="7" fillId="0" borderId="33" xfId="0" applyFont="1" applyBorder="1" applyAlignment="1">
      <alignment horizontal="right" vertical="center" wrapText="1"/>
    </xf>
    <xf numFmtId="0" fontId="7" fillId="0" borderId="37" xfId="0" applyFont="1" applyBorder="1" applyAlignment="1">
      <alignment horizontal="right" vertical="center" wrapText="1"/>
    </xf>
    <xf numFmtId="0" fontId="16" fillId="0" borderId="38" xfId="0" applyFont="1" applyBorder="1" applyAlignment="1">
      <alignment vertical="center"/>
    </xf>
    <xf numFmtId="0" fontId="12" fillId="0" borderId="41" xfId="0" applyFont="1" applyBorder="1" applyAlignment="1">
      <alignment vertical="center"/>
    </xf>
    <xf numFmtId="0" fontId="12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2" fontId="12" fillId="0" borderId="0" xfId="0" applyNumberFormat="1" applyFont="1"/>
    <xf numFmtId="0" fontId="12" fillId="0" borderId="5" xfId="0" applyFont="1" applyBorder="1" applyAlignment="1">
      <alignment wrapText="1"/>
    </xf>
    <xf numFmtId="0" fontId="10" fillId="0" borderId="0" xfId="0" applyFont="1" applyAlignment="1">
      <alignment wrapText="1"/>
    </xf>
    <xf numFmtId="0" fontId="2" fillId="0" borderId="15" xfId="0" applyFont="1" applyBorder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3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41" xfId="0" applyFont="1" applyBorder="1"/>
    <xf numFmtId="0" fontId="2" fillId="0" borderId="50" xfId="0" applyFont="1" applyBorder="1"/>
    <xf numFmtId="0" fontId="10" fillId="0" borderId="34" xfId="0" applyFont="1" applyBorder="1" applyAlignment="1">
      <alignment vertical="center" wrapText="1"/>
    </xf>
    <xf numFmtId="4" fontId="7" fillId="0" borderId="37" xfId="0" applyNumberFormat="1" applyFont="1" applyBorder="1" applyAlignment="1">
      <alignment vertical="center"/>
    </xf>
    <xf numFmtId="0" fontId="12" fillId="3" borderId="27" xfId="0" applyFont="1" applyFill="1" applyBorder="1" applyAlignment="1">
      <alignment vertical="center"/>
    </xf>
    <xf numFmtId="2" fontId="12" fillId="3" borderId="16" xfId="0" applyNumberFormat="1" applyFont="1" applyFill="1" applyBorder="1" applyAlignment="1">
      <alignment vertical="center"/>
    </xf>
    <xf numFmtId="0" fontId="12" fillId="3" borderId="17" xfId="0" applyFont="1" applyFill="1" applyBorder="1" applyAlignment="1">
      <alignment vertical="center"/>
    </xf>
    <xf numFmtId="0" fontId="12" fillId="3" borderId="21" xfId="0" applyFont="1" applyFill="1" applyBorder="1" applyAlignment="1">
      <alignment vertical="center"/>
    </xf>
    <xf numFmtId="2" fontId="12" fillId="3" borderId="0" xfId="0" applyNumberFormat="1" applyFont="1" applyFill="1" applyAlignment="1">
      <alignment vertical="center"/>
    </xf>
    <xf numFmtId="0" fontId="12" fillId="3" borderId="2" xfId="0" applyFont="1" applyFill="1" applyBorder="1" applyAlignment="1">
      <alignment vertical="center"/>
    </xf>
    <xf numFmtId="4" fontId="7" fillId="3" borderId="5" xfId="0" applyNumberFormat="1" applyFont="1" applyFill="1" applyBorder="1" applyAlignment="1" applyProtection="1">
      <alignment vertical="center"/>
      <protection locked="0"/>
    </xf>
    <xf numFmtId="0" fontId="7" fillId="3" borderId="2" xfId="0" applyFont="1" applyFill="1" applyBorder="1" applyAlignment="1">
      <alignment vertical="center"/>
    </xf>
    <xf numFmtId="0" fontId="12" fillId="3" borderId="40" xfId="0" applyFont="1" applyFill="1" applyBorder="1" applyAlignment="1">
      <alignment vertical="center"/>
    </xf>
    <xf numFmtId="0" fontId="12" fillId="3" borderId="38" xfId="0" applyFont="1" applyFill="1" applyBorder="1" applyAlignment="1">
      <alignment vertical="center"/>
    </xf>
    <xf numFmtId="0" fontId="12" fillId="3" borderId="39" xfId="0" applyFont="1" applyFill="1" applyBorder="1" applyAlignment="1">
      <alignment vertical="center"/>
    </xf>
    <xf numFmtId="0" fontId="7" fillId="0" borderId="0" xfId="0" quotePrefix="1" applyFont="1" applyAlignment="1">
      <alignment horizontal="right" vertical="center"/>
    </xf>
    <xf numFmtId="0" fontId="7" fillId="0" borderId="0" xfId="0" applyFont="1"/>
    <xf numFmtId="0" fontId="4" fillId="0" borderId="2" xfId="0" applyFont="1" applyBorder="1" applyAlignment="1">
      <alignment vertical="center"/>
    </xf>
    <xf numFmtId="0" fontId="26" fillId="0" borderId="0" xfId="0" applyFont="1" applyAlignment="1">
      <alignment horizontal="right"/>
    </xf>
    <xf numFmtId="0" fontId="19" fillId="0" borderId="51" xfId="0" applyFont="1" applyBorder="1" applyAlignment="1">
      <alignment horizontal="center" vertical="center"/>
    </xf>
    <xf numFmtId="0" fontId="4" fillId="0" borderId="0" xfId="0" applyFont="1" applyProtection="1">
      <protection locked="0"/>
    </xf>
    <xf numFmtId="4" fontId="19" fillId="0" borderId="0" xfId="0" applyNumberFormat="1" applyFont="1"/>
    <xf numFmtId="0" fontId="7" fillId="0" borderId="0" xfId="0" applyFont="1" applyAlignment="1" applyProtection="1">
      <alignment horizontal="left" indent="1"/>
      <protection locked="0"/>
    </xf>
    <xf numFmtId="0" fontId="7" fillId="4" borderId="12" xfId="0" applyFont="1" applyFill="1" applyBorder="1" applyAlignment="1">
      <alignment horizontal="right" vertical="center"/>
    </xf>
    <xf numFmtId="0" fontId="7" fillId="4" borderId="13" xfId="0" applyFont="1" applyFill="1" applyBorder="1" applyAlignment="1">
      <alignment horizontal="right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4" borderId="6" xfId="0" applyFont="1" applyFill="1" applyBorder="1" applyAlignment="1">
      <alignment horizontal="right" vertical="center" wrapText="1"/>
    </xf>
    <xf numFmtId="0" fontId="12" fillId="4" borderId="7" xfId="0" applyFont="1" applyFill="1" applyBorder="1" applyAlignment="1">
      <alignment horizontal="right" vertical="center" wrapText="1"/>
    </xf>
    <xf numFmtId="0" fontId="7" fillId="3" borderId="13" xfId="0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9" fillId="0" borderId="0" xfId="0" applyFont="1" applyAlignment="1">
      <alignment horizontal="left" indent="1"/>
    </xf>
    <xf numFmtId="0" fontId="7" fillId="3" borderId="24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left" vertical="center" wrapText="1"/>
    </xf>
    <xf numFmtId="0" fontId="12" fillId="3" borderId="13" xfId="0" applyFont="1" applyFill="1" applyBorder="1" applyAlignment="1">
      <alignment horizontal="left" vertical="center"/>
    </xf>
    <xf numFmtId="0" fontId="12" fillId="3" borderId="14" xfId="0" applyFont="1" applyFill="1" applyBorder="1" applyAlignment="1">
      <alignment horizontal="left" vertical="center"/>
    </xf>
    <xf numFmtId="4" fontId="21" fillId="0" borderId="5" xfId="0" applyNumberFormat="1" applyFont="1" applyBorder="1" applyAlignment="1" applyProtection="1">
      <alignment horizontal="center"/>
      <protection locked="0"/>
    </xf>
    <xf numFmtId="0" fontId="7" fillId="2" borderId="29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2" fillId="0" borderId="38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7" fillId="5" borderId="12" xfId="0" applyFont="1" applyFill="1" applyBorder="1" applyAlignment="1">
      <alignment horizontal="right" vertical="center"/>
    </xf>
    <xf numFmtId="0" fontId="7" fillId="5" borderId="13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38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2" fillId="0" borderId="16" xfId="0" applyFont="1" applyBorder="1" applyAlignment="1">
      <alignment horizontal="center"/>
    </xf>
    <xf numFmtId="0" fontId="12" fillId="0" borderId="16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" fontId="7" fillId="0" borderId="5" xfId="0" applyNumberFormat="1" applyFont="1" applyBorder="1" applyAlignment="1" applyProtection="1">
      <alignment horizontal="center"/>
      <protection locked="0"/>
    </xf>
    <xf numFmtId="4" fontId="19" fillId="0" borderId="5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6" fillId="0" borderId="33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wrapText="1"/>
    </xf>
    <xf numFmtId="0" fontId="23" fillId="0" borderId="0" xfId="0" applyFont="1" applyAlignment="1">
      <alignment horizontal="left" wrapText="1"/>
    </xf>
    <xf numFmtId="0" fontId="22" fillId="0" borderId="15" xfId="0" applyFont="1" applyBorder="1" applyAlignment="1">
      <alignment horizontal="left" vertical="center" wrapText="1"/>
    </xf>
    <xf numFmtId="0" fontId="22" fillId="0" borderId="33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46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79"/>
  <sheetViews>
    <sheetView showGridLines="0" tabSelected="1" zoomScaleNormal="100" zoomScaleSheetLayoutView="100" workbookViewId="0">
      <selection activeCell="W8" sqref="W8"/>
    </sheetView>
  </sheetViews>
  <sheetFormatPr defaultColWidth="9.140625" defaultRowHeight="14.25" x14ac:dyDescent="0.2"/>
  <cols>
    <col min="1" max="1" width="5.140625" style="24" customWidth="1"/>
    <col min="2" max="2" width="59.140625" style="10" customWidth="1"/>
    <col min="3" max="3" width="1.85546875" style="10" customWidth="1"/>
    <col min="4" max="4" width="15.140625" style="15" customWidth="1"/>
    <col min="5" max="5" width="4.7109375" style="10" customWidth="1"/>
    <col min="6" max="6" width="0.85546875" style="10" customWidth="1"/>
    <col min="7" max="7" width="15.28515625" style="10" customWidth="1"/>
    <col min="8" max="8" width="6.140625" style="10" customWidth="1"/>
    <col min="9" max="9" width="4.7109375" style="10" customWidth="1"/>
    <col min="10" max="10" width="9.28515625" style="10" customWidth="1"/>
    <col min="11" max="11" width="5.140625" style="10" customWidth="1"/>
    <col min="12" max="13" width="0.42578125" style="1" customWidth="1"/>
    <col min="14" max="14" width="15.140625" style="1" customWidth="1"/>
    <col min="15" max="15" width="2.42578125" style="1" bestFit="1" customWidth="1"/>
    <col min="16" max="16" width="13.42578125" style="1" customWidth="1"/>
    <col min="17" max="22" width="9.140625" style="1"/>
    <col min="23" max="16384" width="9.140625" style="10"/>
  </cols>
  <sheetData>
    <row r="1" spans="1:22 16384:16384" s="27" customFormat="1" ht="39.950000000000003" customHeight="1" thickBot="1" x14ac:dyDescent="0.25">
      <c r="A1" s="16" t="s">
        <v>33</v>
      </c>
      <c r="B1" s="197" t="s">
        <v>71</v>
      </c>
      <c r="C1" s="197"/>
      <c r="D1" s="197"/>
      <c r="E1" s="197"/>
      <c r="F1" s="197"/>
      <c r="G1" s="197"/>
      <c r="H1" s="197"/>
      <c r="I1" s="197"/>
      <c r="J1" s="197"/>
      <c r="K1" s="198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2 16384:16384" ht="39.950000000000003" customHeight="1" x14ac:dyDescent="0.25">
      <c r="A2" s="20" t="s">
        <v>14</v>
      </c>
      <c r="B2" s="215" t="s">
        <v>72</v>
      </c>
      <c r="C2" s="215"/>
      <c r="D2" s="211"/>
      <c r="E2" s="211"/>
      <c r="F2" s="211"/>
      <c r="G2" s="211"/>
      <c r="H2" s="211"/>
      <c r="I2" s="199" t="s">
        <v>2</v>
      </c>
      <c r="J2" s="199"/>
      <c r="K2" s="199"/>
      <c r="XFD2" s="11">
        <f>SUM(D2:XFC2)</f>
        <v>0</v>
      </c>
    </row>
    <row r="3" spans="1:22 16384:16384" ht="33.75" customHeight="1" x14ac:dyDescent="0.2">
      <c r="A3" s="21" t="s">
        <v>15</v>
      </c>
      <c r="B3" s="215" t="s">
        <v>73</v>
      </c>
      <c r="C3" s="215"/>
      <c r="D3" s="215"/>
      <c r="E3" s="215"/>
      <c r="F3" s="215"/>
      <c r="G3" s="215"/>
      <c r="H3" s="215"/>
      <c r="I3" s="215"/>
      <c r="J3" s="215"/>
      <c r="K3" s="215"/>
    </row>
    <row r="4" spans="1:22 16384:16384" ht="6" customHeight="1" thickBot="1" x14ac:dyDescent="0.25">
      <c r="A4" s="21"/>
      <c r="B4" s="214"/>
      <c r="C4" s="214"/>
      <c r="D4" s="214"/>
      <c r="E4" s="214"/>
      <c r="F4" s="214"/>
      <c r="G4" s="214"/>
      <c r="H4" s="214"/>
      <c r="I4" s="214"/>
      <c r="J4" s="214"/>
      <c r="K4" s="214"/>
    </row>
    <row r="5" spans="1:22 16384:16384" s="12" customFormat="1" ht="30" customHeight="1" thickBot="1" x14ac:dyDescent="0.3">
      <c r="A5" s="206" t="s">
        <v>0</v>
      </c>
      <c r="B5" s="207"/>
      <c r="C5" s="207"/>
      <c r="D5" s="207"/>
      <c r="E5" s="207"/>
      <c r="F5" s="203" t="s">
        <v>17</v>
      </c>
      <c r="G5" s="204"/>
      <c r="H5" s="205"/>
      <c r="I5" s="203" t="s">
        <v>18</v>
      </c>
      <c r="J5" s="204"/>
      <c r="K5" s="21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 16384:16384" s="12" customFormat="1" ht="47.45" customHeight="1" thickBot="1" x14ac:dyDescent="0.3">
      <c r="A6" s="25" t="s">
        <v>16</v>
      </c>
      <c r="B6" s="208" t="s">
        <v>99</v>
      </c>
      <c r="C6" s="209"/>
      <c r="D6" s="209"/>
      <c r="E6" s="210"/>
      <c r="F6" s="200"/>
      <c r="G6" s="201"/>
      <c r="H6" s="202"/>
      <c r="I6" s="200"/>
      <c r="J6" s="201"/>
      <c r="K6" s="213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 16384:16384" s="13" customFormat="1" ht="30" customHeight="1" x14ac:dyDescent="0.25">
      <c r="A7" s="28" t="s">
        <v>51</v>
      </c>
      <c r="B7" s="195" t="s">
        <v>74</v>
      </c>
      <c r="C7" s="195"/>
      <c r="D7" s="195"/>
      <c r="E7" s="196"/>
      <c r="F7" s="29"/>
      <c r="G7" s="30"/>
      <c r="H7" s="31"/>
      <c r="I7" s="29"/>
      <c r="J7" s="32"/>
      <c r="K7" s="3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 16384:16384" ht="20.100000000000001" customHeight="1" x14ac:dyDescent="0.2">
      <c r="A8" s="34" t="s">
        <v>1</v>
      </c>
      <c r="B8" s="35"/>
      <c r="C8" s="36"/>
      <c r="D8" s="37"/>
      <c r="E8" s="179" t="s">
        <v>2</v>
      </c>
      <c r="F8" s="39"/>
      <c r="G8" s="40"/>
      <c r="H8" s="41"/>
      <c r="I8" s="39"/>
      <c r="J8" s="42"/>
      <c r="K8" s="43"/>
    </row>
    <row r="9" spans="1:22 16384:16384" ht="20.100000000000001" customHeight="1" x14ac:dyDescent="0.2">
      <c r="A9" s="34" t="s">
        <v>1</v>
      </c>
      <c r="B9" s="44"/>
      <c r="C9" s="36"/>
      <c r="D9" s="37"/>
      <c r="E9" s="179" t="s">
        <v>2</v>
      </c>
      <c r="F9" s="39"/>
      <c r="G9" s="40"/>
      <c r="H9" s="41"/>
      <c r="I9" s="39"/>
      <c r="J9" s="42"/>
      <c r="K9" s="43"/>
    </row>
    <row r="10" spans="1:22 16384:16384" ht="20.100000000000001" customHeight="1" x14ac:dyDescent="0.2">
      <c r="A10" s="34" t="s">
        <v>1</v>
      </c>
      <c r="B10" s="35"/>
      <c r="C10" s="36"/>
      <c r="D10" s="37"/>
      <c r="E10" s="179" t="s">
        <v>2</v>
      </c>
      <c r="F10" s="39"/>
      <c r="G10" s="45">
        <f>SUM(D8:D11)</f>
        <v>0</v>
      </c>
      <c r="H10" s="41" t="s">
        <v>2</v>
      </c>
      <c r="I10" s="39"/>
      <c r="J10" s="45" t="e">
        <f>+(G10/$G$75)*100</f>
        <v>#DIV/0!</v>
      </c>
      <c r="K10" s="43" t="s">
        <v>19</v>
      </c>
    </row>
    <row r="11" spans="1:22 16384:16384" ht="20.100000000000001" customHeight="1" x14ac:dyDescent="0.2">
      <c r="A11" s="34" t="s">
        <v>1</v>
      </c>
      <c r="B11" s="46"/>
      <c r="C11" s="47"/>
      <c r="D11" s="37"/>
      <c r="E11" s="179" t="s">
        <v>2</v>
      </c>
      <c r="F11" s="39"/>
      <c r="G11" s="40"/>
      <c r="H11" s="41"/>
      <c r="I11" s="39"/>
      <c r="J11" s="48"/>
      <c r="K11" s="43"/>
    </row>
    <row r="12" spans="1:22 16384:16384" ht="6" customHeight="1" x14ac:dyDescent="0.2">
      <c r="A12" s="34"/>
      <c r="B12" s="47"/>
      <c r="C12" s="47"/>
      <c r="D12" s="49"/>
      <c r="E12" s="38"/>
      <c r="F12" s="39"/>
      <c r="G12" s="40"/>
      <c r="H12" s="41"/>
      <c r="I12" s="39"/>
      <c r="J12" s="48"/>
      <c r="K12" s="43"/>
    </row>
    <row r="13" spans="1:22 16384:16384" s="13" customFormat="1" ht="30" customHeight="1" x14ac:dyDescent="0.25">
      <c r="A13" s="50" t="s">
        <v>52</v>
      </c>
      <c r="B13" s="189" t="s">
        <v>75</v>
      </c>
      <c r="C13" s="189"/>
      <c r="D13" s="189"/>
      <c r="E13" s="190"/>
      <c r="F13" s="51"/>
      <c r="G13" s="52"/>
      <c r="H13" s="53"/>
      <c r="I13" s="54"/>
      <c r="J13" s="55"/>
      <c r="K13" s="56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 16384:16384" ht="20.100000000000001" customHeight="1" x14ac:dyDescent="0.2">
      <c r="A14" s="34" t="s">
        <v>1</v>
      </c>
      <c r="B14" s="46"/>
      <c r="C14" s="47"/>
      <c r="D14" s="37"/>
      <c r="E14" s="179" t="s">
        <v>2</v>
      </c>
      <c r="F14" s="39"/>
      <c r="G14" s="40"/>
      <c r="H14" s="41"/>
      <c r="I14" s="39"/>
      <c r="J14" s="48"/>
      <c r="K14" s="43"/>
    </row>
    <row r="15" spans="1:22 16384:16384" ht="20.100000000000001" customHeight="1" x14ac:dyDescent="0.2">
      <c r="A15" s="34" t="s">
        <v>1</v>
      </c>
      <c r="B15" s="46"/>
      <c r="C15" s="47"/>
      <c r="D15" s="37"/>
      <c r="E15" s="179" t="s">
        <v>2</v>
      </c>
      <c r="F15" s="39"/>
      <c r="G15" s="40"/>
      <c r="H15" s="41"/>
      <c r="I15" s="39"/>
      <c r="J15" s="48"/>
      <c r="K15" s="43"/>
    </row>
    <row r="16" spans="1:22 16384:16384" ht="20.100000000000001" customHeight="1" x14ac:dyDescent="0.2">
      <c r="A16" s="34" t="s">
        <v>1</v>
      </c>
      <c r="B16" s="46"/>
      <c r="C16" s="47"/>
      <c r="D16" s="37"/>
      <c r="E16" s="179" t="s">
        <v>2</v>
      </c>
      <c r="F16" s="39"/>
      <c r="G16" s="40"/>
      <c r="H16" s="41"/>
      <c r="I16" s="39"/>
      <c r="J16" s="48"/>
      <c r="K16" s="43"/>
    </row>
    <row r="17" spans="1:22" ht="20.100000000000001" customHeight="1" x14ac:dyDescent="0.2">
      <c r="A17" s="34" t="s">
        <v>1</v>
      </c>
      <c r="B17" s="46"/>
      <c r="C17" s="47"/>
      <c r="D17" s="37"/>
      <c r="E17" s="179" t="s">
        <v>2</v>
      </c>
      <c r="F17" s="39"/>
      <c r="G17" s="40"/>
      <c r="H17" s="41"/>
      <c r="I17" s="39"/>
      <c r="J17" s="48"/>
      <c r="K17" s="43"/>
    </row>
    <row r="18" spans="1:22" ht="20.100000000000001" customHeight="1" x14ac:dyDescent="0.2">
      <c r="A18" s="34" t="s">
        <v>1</v>
      </c>
      <c r="B18" s="46"/>
      <c r="C18" s="47"/>
      <c r="D18" s="37"/>
      <c r="E18" s="179" t="s">
        <v>2</v>
      </c>
      <c r="F18" s="39"/>
      <c r="G18" s="45">
        <f>SUM(D14:D19)</f>
        <v>0</v>
      </c>
      <c r="H18" s="41" t="s">
        <v>2</v>
      </c>
      <c r="I18" s="39"/>
      <c r="J18" s="45" t="e">
        <f>+(G18/$G$75)*100</f>
        <v>#DIV/0!</v>
      </c>
      <c r="K18" s="43" t="s">
        <v>19</v>
      </c>
    </row>
    <row r="19" spans="1:22" ht="20.100000000000001" customHeight="1" x14ac:dyDescent="0.2">
      <c r="A19" s="34" t="s">
        <v>1</v>
      </c>
      <c r="B19" s="46"/>
      <c r="C19" s="47"/>
      <c r="D19" s="37"/>
      <c r="E19" s="179" t="s">
        <v>2</v>
      </c>
      <c r="F19" s="39"/>
      <c r="G19" s="40"/>
      <c r="H19" s="41"/>
      <c r="I19" s="39"/>
      <c r="J19" s="48"/>
      <c r="K19" s="43"/>
    </row>
    <row r="20" spans="1:22" ht="6" customHeight="1" x14ac:dyDescent="0.2">
      <c r="A20" s="57"/>
      <c r="B20" s="58"/>
      <c r="C20" s="58"/>
      <c r="D20" s="59"/>
      <c r="E20" s="60"/>
      <c r="F20" s="61"/>
      <c r="G20" s="62"/>
      <c r="H20" s="63"/>
      <c r="I20" s="61"/>
      <c r="J20" s="64"/>
      <c r="K20" s="65"/>
    </row>
    <row r="21" spans="1:22" s="13" customFormat="1" ht="53.25" customHeight="1" x14ac:dyDescent="0.25">
      <c r="A21" s="50" t="s">
        <v>53</v>
      </c>
      <c r="B21" s="189" t="s">
        <v>76</v>
      </c>
      <c r="C21" s="189"/>
      <c r="D21" s="189"/>
      <c r="E21" s="190"/>
      <c r="F21" s="51"/>
      <c r="G21" s="52"/>
      <c r="H21" s="53"/>
      <c r="I21" s="54"/>
      <c r="J21" s="55"/>
      <c r="K21" s="56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20.100000000000001" customHeight="1" x14ac:dyDescent="0.2">
      <c r="A22" s="34" t="s">
        <v>1</v>
      </c>
      <c r="B22" s="46"/>
      <c r="C22" s="47"/>
      <c r="D22" s="37"/>
      <c r="E22" s="179" t="s">
        <v>2</v>
      </c>
      <c r="F22" s="39"/>
      <c r="G22" s="40"/>
      <c r="H22" s="41"/>
      <c r="I22" s="39"/>
      <c r="J22" s="48"/>
      <c r="K22" s="43"/>
    </row>
    <row r="23" spans="1:22" ht="20.100000000000001" customHeight="1" x14ac:dyDescent="0.2">
      <c r="A23" s="34" t="s">
        <v>1</v>
      </c>
      <c r="B23" s="46"/>
      <c r="C23" s="47"/>
      <c r="D23" s="37"/>
      <c r="E23" s="179" t="s">
        <v>2</v>
      </c>
      <c r="F23" s="39"/>
      <c r="G23" s="40"/>
      <c r="H23" s="41"/>
      <c r="I23" s="39"/>
      <c r="J23" s="48"/>
      <c r="K23" s="43"/>
    </row>
    <row r="24" spans="1:22" ht="20.100000000000001" customHeight="1" x14ac:dyDescent="0.2">
      <c r="A24" s="34" t="s">
        <v>1</v>
      </c>
      <c r="B24" s="46"/>
      <c r="C24" s="47"/>
      <c r="D24" s="37"/>
      <c r="E24" s="179" t="s">
        <v>2</v>
      </c>
      <c r="F24" s="39"/>
      <c r="G24" s="40"/>
      <c r="H24" s="41"/>
      <c r="I24" s="39"/>
      <c r="J24" s="48"/>
      <c r="K24" s="43"/>
    </row>
    <row r="25" spans="1:22" ht="20.100000000000001" customHeight="1" x14ac:dyDescent="0.2">
      <c r="A25" s="34" t="s">
        <v>1</v>
      </c>
      <c r="B25" s="46"/>
      <c r="C25" s="47"/>
      <c r="D25" s="37"/>
      <c r="E25" s="179" t="s">
        <v>2</v>
      </c>
      <c r="F25" s="39"/>
      <c r="G25" s="40"/>
      <c r="H25" s="41"/>
      <c r="I25" s="39"/>
      <c r="J25" s="48"/>
      <c r="K25" s="43"/>
    </row>
    <row r="26" spans="1:22" ht="20.100000000000001" customHeight="1" x14ac:dyDescent="0.2">
      <c r="A26" s="34" t="s">
        <v>1</v>
      </c>
      <c r="B26" s="46"/>
      <c r="C26" s="47"/>
      <c r="D26" s="37"/>
      <c r="E26" s="179" t="s">
        <v>2</v>
      </c>
      <c r="F26" s="39"/>
      <c r="G26" s="40"/>
      <c r="H26" s="41"/>
      <c r="I26" s="39"/>
      <c r="J26" s="48"/>
      <c r="K26" s="43"/>
    </row>
    <row r="27" spans="1:22" ht="20.100000000000001" customHeight="1" x14ac:dyDescent="0.2">
      <c r="A27" s="34" t="s">
        <v>1</v>
      </c>
      <c r="B27" s="46"/>
      <c r="C27" s="47"/>
      <c r="D27" s="37"/>
      <c r="E27" s="179" t="s">
        <v>2</v>
      </c>
      <c r="F27" s="39"/>
      <c r="G27" s="40"/>
      <c r="H27" s="41"/>
      <c r="I27" s="39"/>
      <c r="J27" s="48"/>
      <c r="K27" s="43"/>
    </row>
    <row r="28" spans="1:22" ht="20.100000000000001" customHeight="1" x14ac:dyDescent="0.2">
      <c r="A28" s="34" t="s">
        <v>1</v>
      </c>
      <c r="B28" s="46"/>
      <c r="C28" s="47"/>
      <c r="D28" s="37"/>
      <c r="E28" s="179" t="s">
        <v>2</v>
      </c>
      <c r="F28" s="39"/>
      <c r="G28" s="40"/>
      <c r="H28" s="41"/>
      <c r="I28" s="39"/>
      <c r="J28" s="48"/>
      <c r="K28" s="43"/>
    </row>
    <row r="29" spans="1:22" ht="20.100000000000001" customHeight="1" x14ac:dyDescent="0.2">
      <c r="A29" s="34" t="s">
        <v>1</v>
      </c>
      <c r="B29" s="46"/>
      <c r="C29" s="47"/>
      <c r="D29" s="37"/>
      <c r="E29" s="179" t="s">
        <v>2</v>
      </c>
      <c r="F29" s="39"/>
      <c r="G29" s="40"/>
      <c r="H29" s="41"/>
      <c r="I29" s="39"/>
      <c r="J29" s="48"/>
      <c r="K29" s="43"/>
    </row>
    <row r="30" spans="1:22" ht="20.100000000000001" customHeight="1" x14ac:dyDescent="0.2">
      <c r="A30" s="34" t="s">
        <v>1</v>
      </c>
      <c r="B30" s="46"/>
      <c r="C30" s="47"/>
      <c r="D30" s="37"/>
      <c r="E30" s="179" t="s">
        <v>2</v>
      </c>
      <c r="F30" s="39"/>
      <c r="G30" s="45">
        <f>SUM(D22:D31)</f>
        <v>0</v>
      </c>
      <c r="H30" s="41" t="s">
        <v>2</v>
      </c>
      <c r="I30" s="39"/>
      <c r="J30" s="45" t="e">
        <f>+(G30/$G$75)*100</f>
        <v>#DIV/0!</v>
      </c>
      <c r="K30" s="43" t="s">
        <v>19</v>
      </c>
    </row>
    <row r="31" spans="1:22" ht="20.100000000000001" customHeight="1" x14ac:dyDescent="0.2">
      <c r="A31" s="34" t="s">
        <v>1</v>
      </c>
      <c r="B31" s="46"/>
      <c r="C31" s="47"/>
      <c r="D31" s="37"/>
      <c r="E31" s="179" t="s">
        <v>2</v>
      </c>
      <c r="F31" s="39"/>
      <c r="G31" s="40"/>
      <c r="H31" s="41"/>
      <c r="I31" s="39"/>
      <c r="J31" s="48"/>
      <c r="K31" s="43"/>
    </row>
    <row r="32" spans="1:22" ht="6" customHeight="1" x14ac:dyDescent="0.2">
      <c r="A32" s="57"/>
      <c r="B32" s="58"/>
      <c r="C32" s="58"/>
      <c r="D32" s="59"/>
      <c r="E32" s="60"/>
      <c r="F32" s="61"/>
      <c r="G32" s="62"/>
      <c r="H32" s="63"/>
      <c r="I32" s="61"/>
      <c r="J32" s="64"/>
      <c r="K32" s="65"/>
    </row>
    <row r="33" spans="1:22" s="13" customFormat="1" ht="28.5" customHeight="1" x14ac:dyDescent="0.25">
      <c r="A33" s="50" t="s">
        <v>54</v>
      </c>
      <c r="B33" s="189" t="s">
        <v>77</v>
      </c>
      <c r="C33" s="189"/>
      <c r="D33" s="189"/>
      <c r="E33" s="190"/>
      <c r="F33" s="54"/>
      <c r="G33" s="66"/>
      <c r="H33" s="53"/>
      <c r="I33" s="54"/>
      <c r="J33" s="55"/>
      <c r="K33" s="56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0.100000000000001" customHeight="1" x14ac:dyDescent="0.2">
      <c r="A34" s="34" t="s">
        <v>1</v>
      </c>
      <c r="B34" s="46"/>
      <c r="C34" s="47"/>
      <c r="D34" s="37"/>
      <c r="E34" s="179" t="s">
        <v>2</v>
      </c>
      <c r="F34" s="39"/>
      <c r="G34" s="40"/>
      <c r="H34" s="41"/>
      <c r="I34" s="39"/>
      <c r="J34" s="48"/>
      <c r="K34" s="43"/>
    </row>
    <row r="35" spans="1:22" ht="20.100000000000001" customHeight="1" x14ac:dyDescent="0.2">
      <c r="A35" s="34" t="s">
        <v>1</v>
      </c>
      <c r="B35" s="46"/>
      <c r="C35" s="47"/>
      <c r="D35" s="37"/>
      <c r="E35" s="179" t="s">
        <v>2</v>
      </c>
      <c r="F35" s="39"/>
      <c r="G35" s="40"/>
      <c r="H35" s="41"/>
      <c r="I35" s="39"/>
      <c r="J35" s="48"/>
      <c r="K35" s="43"/>
    </row>
    <row r="36" spans="1:22" ht="20.100000000000001" customHeight="1" x14ac:dyDescent="0.2">
      <c r="A36" s="34" t="s">
        <v>1</v>
      </c>
      <c r="B36" s="46"/>
      <c r="C36" s="47"/>
      <c r="D36" s="37"/>
      <c r="E36" s="179" t="s">
        <v>2</v>
      </c>
      <c r="F36" s="39"/>
      <c r="G36" s="40"/>
      <c r="H36" s="41"/>
      <c r="I36" s="39"/>
      <c r="J36" s="48"/>
      <c r="K36" s="43"/>
    </row>
    <row r="37" spans="1:22" ht="20.100000000000001" customHeight="1" x14ac:dyDescent="0.2">
      <c r="A37" s="34" t="s">
        <v>1</v>
      </c>
      <c r="B37" s="46"/>
      <c r="C37" s="47"/>
      <c r="D37" s="37"/>
      <c r="E37" s="179" t="s">
        <v>2</v>
      </c>
      <c r="F37" s="39"/>
      <c r="G37" s="40"/>
      <c r="H37" s="41"/>
      <c r="I37" s="39"/>
      <c r="J37" s="48"/>
      <c r="K37" s="43"/>
    </row>
    <row r="38" spans="1:22" ht="20.100000000000001" customHeight="1" x14ac:dyDescent="0.2">
      <c r="A38" s="34" t="s">
        <v>1</v>
      </c>
      <c r="B38" s="46"/>
      <c r="C38" s="47"/>
      <c r="D38" s="37"/>
      <c r="E38" s="179" t="s">
        <v>2</v>
      </c>
      <c r="F38" s="39"/>
      <c r="G38" s="45">
        <f>SUM(D34:D39)</f>
        <v>0</v>
      </c>
      <c r="H38" s="41" t="s">
        <v>2</v>
      </c>
      <c r="I38" s="39"/>
      <c r="J38" s="45" t="e">
        <f>+(G38/$G$75)*100</f>
        <v>#DIV/0!</v>
      </c>
      <c r="K38" s="43" t="s">
        <v>19</v>
      </c>
    </row>
    <row r="39" spans="1:22" ht="20.100000000000001" customHeight="1" x14ac:dyDescent="0.2">
      <c r="A39" s="34" t="s">
        <v>1</v>
      </c>
      <c r="B39" s="46"/>
      <c r="C39" s="47"/>
      <c r="D39" s="37"/>
      <c r="E39" s="179" t="s">
        <v>2</v>
      </c>
      <c r="F39" s="39"/>
      <c r="G39" s="40"/>
      <c r="H39" s="41"/>
      <c r="I39" s="39"/>
      <c r="J39" s="48"/>
      <c r="K39" s="43"/>
    </row>
    <row r="40" spans="1:22" ht="6" customHeight="1" x14ac:dyDescent="0.2">
      <c r="A40" s="57"/>
      <c r="B40" s="58"/>
      <c r="C40" s="58"/>
      <c r="D40" s="59"/>
      <c r="E40" s="60"/>
      <c r="F40" s="61"/>
      <c r="G40" s="62"/>
      <c r="H40" s="63"/>
      <c r="I40" s="61"/>
      <c r="J40" s="64"/>
      <c r="K40" s="65"/>
    </row>
    <row r="41" spans="1:22" s="13" customFormat="1" ht="30" customHeight="1" x14ac:dyDescent="0.25">
      <c r="A41" s="50" t="s">
        <v>55</v>
      </c>
      <c r="B41" s="189" t="s">
        <v>97</v>
      </c>
      <c r="C41" s="189"/>
      <c r="D41" s="189"/>
      <c r="E41" s="190"/>
      <c r="F41" s="54"/>
      <c r="G41" s="66"/>
      <c r="H41" s="53"/>
      <c r="I41" s="54"/>
      <c r="J41" s="55"/>
      <c r="K41" s="5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20.100000000000001" customHeight="1" x14ac:dyDescent="0.2">
      <c r="A42" s="34" t="s">
        <v>1</v>
      </c>
      <c r="B42" s="46"/>
      <c r="C42" s="47"/>
      <c r="D42" s="37"/>
      <c r="E42" s="179" t="s">
        <v>2</v>
      </c>
      <c r="F42" s="39"/>
      <c r="G42" s="40"/>
      <c r="H42" s="41"/>
      <c r="I42" s="39"/>
      <c r="J42" s="48"/>
      <c r="K42" s="43"/>
    </row>
    <row r="43" spans="1:22" ht="20.100000000000001" customHeight="1" x14ac:dyDescent="0.2">
      <c r="A43" s="34" t="s">
        <v>1</v>
      </c>
      <c r="B43" s="46"/>
      <c r="C43" s="47"/>
      <c r="D43" s="37"/>
      <c r="E43" s="179" t="s">
        <v>2</v>
      </c>
      <c r="F43" s="39"/>
      <c r="G43" s="48"/>
      <c r="H43" s="67"/>
      <c r="I43" s="39"/>
      <c r="J43" s="48"/>
      <c r="K43" s="43"/>
    </row>
    <row r="44" spans="1:22" ht="20.100000000000001" customHeight="1" x14ac:dyDescent="0.2">
      <c r="A44" s="34" t="s">
        <v>1</v>
      </c>
      <c r="B44" s="46"/>
      <c r="C44" s="47"/>
      <c r="D44" s="37"/>
      <c r="E44" s="179" t="s">
        <v>2</v>
      </c>
      <c r="F44" s="39"/>
      <c r="G44" s="45">
        <f>SUM(D42:D45)</f>
        <v>0</v>
      </c>
      <c r="H44" s="67" t="s">
        <v>2</v>
      </c>
      <c r="I44" s="39"/>
      <c r="J44" s="45" t="e">
        <f>+(G44/$G$75)*100</f>
        <v>#DIV/0!</v>
      </c>
      <c r="K44" s="43" t="s">
        <v>19</v>
      </c>
      <c r="L44" s="18">
        <f>+G75*0.1</f>
        <v>0</v>
      </c>
    </row>
    <row r="45" spans="1:22" ht="20.100000000000001" customHeight="1" x14ac:dyDescent="0.2">
      <c r="A45" s="34" t="s">
        <v>1</v>
      </c>
      <c r="B45" s="46"/>
      <c r="C45" s="47"/>
      <c r="D45" s="37"/>
      <c r="E45" s="179" t="s">
        <v>2</v>
      </c>
      <c r="F45" s="39"/>
      <c r="G45" s="48"/>
      <c r="H45" s="67"/>
      <c r="I45" s="39"/>
      <c r="J45" s="48"/>
      <c r="K45" s="43"/>
      <c r="M45" s="17" t="str">
        <f>IF($G$44&lt;=$L$44,"","NAPAKA: Stroški pogostitve presegajo 10% vseh upravičenih stroškov.")</f>
        <v/>
      </c>
    </row>
    <row r="46" spans="1:22" ht="6" customHeight="1" x14ac:dyDescent="0.2">
      <c r="A46" s="34"/>
      <c r="B46" s="47"/>
      <c r="C46" s="47"/>
      <c r="D46" s="49"/>
      <c r="E46" s="38"/>
      <c r="F46" s="61"/>
      <c r="G46" s="64"/>
      <c r="H46" s="68"/>
      <c r="I46" s="61"/>
      <c r="J46" s="64"/>
      <c r="K46" s="65"/>
    </row>
    <row r="47" spans="1:22" s="13" customFormat="1" ht="20.100000000000001" customHeight="1" x14ac:dyDescent="0.25">
      <c r="A47" s="50" t="s">
        <v>56</v>
      </c>
      <c r="B47" s="189" t="s">
        <v>78</v>
      </c>
      <c r="C47" s="189"/>
      <c r="D47" s="189"/>
      <c r="E47" s="190"/>
      <c r="F47" s="54"/>
      <c r="G47" s="55"/>
      <c r="H47" s="69"/>
      <c r="I47" s="54"/>
      <c r="J47" s="55"/>
      <c r="K47" s="5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20.100000000000001" customHeight="1" x14ac:dyDescent="0.2">
      <c r="A48" s="34" t="s">
        <v>1</v>
      </c>
      <c r="B48" s="46"/>
      <c r="C48" s="47"/>
      <c r="D48" s="37"/>
      <c r="E48" s="179" t="s">
        <v>2</v>
      </c>
      <c r="F48" s="39"/>
      <c r="G48" s="48"/>
      <c r="H48" s="67"/>
      <c r="I48" s="39"/>
      <c r="J48" s="48"/>
      <c r="K48" s="43"/>
    </row>
    <row r="49" spans="1:22" ht="20.100000000000001" customHeight="1" x14ac:dyDescent="0.2">
      <c r="A49" s="34" t="s">
        <v>1</v>
      </c>
      <c r="B49" s="46"/>
      <c r="C49" s="47"/>
      <c r="D49" s="37"/>
      <c r="E49" s="179" t="s">
        <v>2</v>
      </c>
      <c r="F49" s="39"/>
      <c r="G49" s="48"/>
      <c r="H49" s="67"/>
      <c r="I49" s="39"/>
      <c r="J49" s="48"/>
      <c r="K49" s="43"/>
    </row>
    <row r="50" spans="1:22" ht="20.100000000000001" customHeight="1" x14ac:dyDescent="0.2">
      <c r="A50" s="34" t="s">
        <v>1</v>
      </c>
      <c r="B50" s="46"/>
      <c r="C50" s="47"/>
      <c r="D50" s="37"/>
      <c r="E50" s="179" t="s">
        <v>2</v>
      </c>
      <c r="F50" s="39"/>
      <c r="G50" s="45">
        <f>SUM(D48:D51)</f>
        <v>0</v>
      </c>
      <c r="H50" s="67" t="s">
        <v>2</v>
      </c>
      <c r="I50" s="39"/>
      <c r="J50" s="45" t="e">
        <f>+(G50/$G$75)*100</f>
        <v>#DIV/0!</v>
      </c>
      <c r="K50" s="43" t="s">
        <v>19</v>
      </c>
    </row>
    <row r="51" spans="1:22" ht="20.100000000000001" customHeight="1" x14ac:dyDescent="0.2">
      <c r="A51" s="34" t="s">
        <v>1</v>
      </c>
      <c r="B51" s="46"/>
      <c r="C51" s="47"/>
      <c r="D51" s="37"/>
      <c r="E51" s="179" t="s">
        <v>2</v>
      </c>
      <c r="F51" s="39"/>
      <c r="G51" s="48"/>
      <c r="H51" s="67"/>
      <c r="I51" s="39"/>
      <c r="J51" s="48"/>
      <c r="K51" s="43"/>
    </row>
    <row r="52" spans="1:22" ht="6" customHeight="1" x14ac:dyDescent="0.2">
      <c r="A52" s="57"/>
      <c r="B52" s="58"/>
      <c r="C52" s="58"/>
      <c r="D52" s="59"/>
      <c r="E52" s="60"/>
      <c r="F52" s="61"/>
      <c r="G52" s="64"/>
      <c r="H52" s="68"/>
      <c r="I52" s="61"/>
      <c r="J52" s="64"/>
      <c r="K52" s="65"/>
    </row>
    <row r="53" spans="1:22" s="13" customFormat="1" ht="20.100000000000001" customHeight="1" x14ac:dyDescent="0.25">
      <c r="A53" s="50" t="s">
        <v>68</v>
      </c>
      <c r="B53" s="189" t="s">
        <v>79</v>
      </c>
      <c r="C53" s="189"/>
      <c r="D53" s="189"/>
      <c r="E53" s="190"/>
      <c r="F53" s="54"/>
      <c r="G53" s="55"/>
      <c r="H53" s="69"/>
      <c r="I53" s="54"/>
      <c r="J53" s="55"/>
      <c r="K53" s="5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20.100000000000001" customHeight="1" x14ac:dyDescent="0.2">
      <c r="A54" s="34" t="s">
        <v>1</v>
      </c>
      <c r="B54" s="46"/>
      <c r="C54" s="47"/>
      <c r="D54" s="37"/>
      <c r="E54" s="179" t="s">
        <v>2</v>
      </c>
      <c r="F54" s="39"/>
      <c r="G54" s="48"/>
      <c r="H54" s="67"/>
      <c r="I54" s="39"/>
      <c r="J54" s="48"/>
      <c r="K54" s="43"/>
    </row>
    <row r="55" spans="1:22" ht="20.100000000000001" customHeight="1" x14ac:dyDescent="0.2">
      <c r="A55" s="34" t="s">
        <v>1</v>
      </c>
      <c r="B55" s="46"/>
      <c r="C55" s="47"/>
      <c r="D55" s="37"/>
      <c r="E55" s="179" t="s">
        <v>2</v>
      </c>
      <c r="F55" s="39"/>
      <c r="G55" s="45">
        <f>SUM(D54:D56)</f>
        <v>0</v>
      </c>
      <c r="H55" s="67" t="s">
        <v>2</v>
      </c>
      <c r="I55" s="39"/>
      <c r="J55" s="45" t="e">
        <f>+(G55/$G$75)*100</f>
        <v>#DIV/0!</v>
      </c>
      <c r="K55" s="43" t="s">
        <v>19</v>
      </c>
    </row>
    <row r="56" spans="1:22" ht="20.100000000000001" customHeight="1" x14ac:dyDescent="0.2">
      <c r="A56" s="34" t="s">
        <v>1</v>
      </c>
      <c r="B56" s="46"/>
      <c r="C56" s="47"/>
      <c r="D56" s="37"/>
      <c r="E56" s="179" t="s">
        <v>2</v>
      </c>
      <c r="F56" s="39"/>
      <c r="G56" s="48"/>
      <c r="H56" s="67"/>
      <c r="I56" s="39"/>
      <c r="J56" s="48"/>
      <c r="K56" s="43"/>
    </row>
    <row r="57" spans="1:22" ht="6" customHeight="1" x14ac:dyDescent="0.2">
      <c r="A57" s="57"/>
      <c r="B57" s="58"/>
      <c r="C57" s="58"/>
      <c r="D57" s="59"/>
      <c r="E57" s="60"/>
      <c r="F57" s="61"/>
      <c r="G57" s="64"/>
      <c r="H57" s="68"/>
      <c r="I57" s="61"/>
      <c r="J57" s="64"/>
      <c r="K57" s="65"/>
    </row>
    <row r="58" spans="1:22" s="13" customFormat="1" ht="20.100000000000001" customHeight="1" x14ac:dyDescent="0.25">
      <c r="A58" s="50" t="s">
        <v>69</v>
      </c>
      <c r="B58" s="189" t="s">
        <v>80</v>
      </c>
      <c r="C58" s="189"/>
      <c r="D58" s="189"/>
      <c r="E58" s="190"/>
      <c r="F58" s="54"/>
      <c r="G58" s="55"/>
      <c r="H58" s="69"/>
      <c r="I58" s="54"/>
      <c r="J58" s="55"/>
      <c r="K58" s="56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20.100000000000001" customHeight="1" x14ac:dyDescent="0.2">
      <c r="A59" s="34" t="s">
        <v>1</v>
      </c>
      <c r="B59" s="46"/>
      <c r="C59" s="47"/>
      <c r="D59" s="37"/>
      <c r="E59" s="179" t="s">
        <v>2</v>
      </c>
      <c r="F59" s="39"/>
      <c r="G59" s="48"/>
      <c r="H59" s="67"/>
      <c r="I59" s="39"/>
      <c r="J59" s="48"/>
      <c r="K59" s="43"/>
    </row>
    <row r="60" spans="1:22" ht="20.100000000000001" customHeight="1" x14ac:dyDescent="0.2">
      <c r="A60" s="34" t="s">
        <v>1</v>
      </c>
      <c r="B60" s="46"/>
      <c r="C60" s="47"/>
      <c r="D60" s="37"/>
      <c r="E60" s="179" t="s">
        <v>2</v>
      </c>
      <c r="F60" s="39"/>
      <c r="G60" s="48"/>
      <c r="H60" s="67"/>
      <c r="I60" s="39"/>
      <c r="J60" s="48"/>
      <c r="K60" s="43"/>
    </row>
    <row r="61" spans="1:22" ht="20.100000000000001" customHeight="1" x14ac:dyDescent="0.2">
      <c r="A61" s="34" t="s">
        <v>1</v>
      </c>
      <c r="B61" s="46"/>
      <c r="C61" s="47"/>
      <c r="D61" s="37"/>
      <c r="E61" s="179" t="s">
        <v>2</v>
      </c>
      <c r="F61" s="39"/>
      <c r="G61" s="48"/>
      <c r="H61" s="67"/>
      <c r="I61" s="39"/>
      <c r="J61" s="48"/>
      <c r="K61" s="43"/>
    </row>
    <row r="62" spans="1:22" ht="20.100000000000001" customHeight="1" x14ac:dyDescent="0.2">
      <c r="A62" s="34" t="s">
        <v>1</v>
      </c>
      <c r="B62" s="46"/>
      <c r="C62" s="47"/>
      <c r="D62" s="37"/>
      <c r="E62" s="179" t="s">
        <v>2</v>
      </c>
      <c r="F62" s="39"/>
      <c r="G62" s="45">
        <f>SUM(D60:D63)</f>
        <v>0</v>
      </c>
      <c r="H62" s="67" t="s">
        <v>2</v>
      </c>
      <c r="I62" s="39"/>
      <c r="J62" s="45" t="e">
        <f>+(G62/$G$75)*100</f>
        <v>#DIV/0!</v>
      </c>
      <c r="K62" s="43" t="s">
        <v>19</v>
      </c>
    </row>
    <row r="63" spans="1:22" ht="20.100000000000001" customHeight="1" x14ac:dyDescent="0.2">
      <c r="A63" s="34" t="s">
        <v>1</v>
      </c>
      <c r="B63" s="46"/>
      <c r="C63" s="47"/>
      <c r="D63" s="37"/>
      <c r="E63" s="179" t="s">
        <v>2</v>
      </c>
      <c r="F63" s="39"/>
      <c r="G63" s="48"/>
      <c r="H63" s="67"/>
      <c r="I63" s="39"/>
      <c r="J63" s="48"/>
      <c r="K63" s="43"/>
    </row>
    <row r="64" spans="1:22" ht="6" customHeight="1" x14ac:dyDescent="0.2">
      <c r="A64" s="57"/>
      <c r="B64" s="58"/>
      <c r="C64" s="58"/>
      <c r="D64" s="59"/>
      <c r="E64" s="60"/>
      <c r="F64" s="61"/>
      <c r="G64" s="64"/>
      <c r="H64" s="68"/>
      <c r="I64" s="61"/>
      <c r="J64" s="64"/>
      <c r="K64" s="65"/>
    </row>
    <row r="65" spans="1:22" s="13" customFormat="1" ht="20.100000000000001" customHeight="1" x14ac:dyDescent="0.25">
      <c r="A65" s="50" t="s">
        <v>67</v>
      </c>
      <c r="B65" s="189" t="s">
        <v>81</v>
      </c>
      <c r="C65" s="189"/>
      <c r="D65" s="189"/>
      <c r="E65" s="190"/>
      <c r="F65" s="54"/>
      <c r="G65" s="55"/>
      <c r="H65" s="69"/>
      <c r="I65" s="54"/>
      <c r="J65" s="55"/>
      <c r="K65" s="5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20.100000000000001" customHeight="1" x14ac:dyDescent="0.2">
      <c r="A66" s="34" t="s">
        <v>1</v>
      </c>
      <c r="B66" s="46"/>
      <c r="C66" s="47"/>
      <c r="D66" s="37"/>
      <c r="E66" s="179" t="s">
        <v>2</v>
      </c>
      <c r="F66" s="39"/>
      <c r="G66" s="48"/>
      <c r="H66" s="67"/>
      <c r="I66" s="39"/>
      <c r="J66" s="48"/>
      <c r="K66" s="43"/>
    </row>
    <row r="67" spans="1:22" ht="20.100000000000001" customHeight="1" x14ac:dyDescent="0.25">
      <c r="A67" s="34" t="s">
        <v>1</v>
      </c>
      <c r="B67" s="46"/>
      <c r="C67" s="47"/>
      <c r="D67" s="37"/>
      <c r="E67" s="179" t="s">
        <v>2</v>
      </c>
      <c r="F67" s="39"/>
      <c r="G67" s="45">
        <f>SUM(D66:D68)</f>
        <v>0</v>
      </c>
      <c r="H67" s="67" t="s">
        <v>2</v>
      </c>
      <c r="I67" s="39"/>
      <c r="J67" s="45" t="e">
        <f>+(G67/$G$75)*100</f>
        <v>#DIV/0!</v>
      </c>
      <c r="K67" s="43" t="s">
        <v>19</v>
      </c>
      <c r="L67" s="4"/>
    </row>
    <row r="68" spans="1:22" ht="20.100000000000001" customHeight="1" x14ac:dyDescent="0.2">
      <c r="A68" s="34" t="s">
        <v>1</v>
      </c>
      <c r="B68" s="46"/>
      <c r="C68" s="47"/>
      <c r="D68" s="37"/>
      <c r="E68" s="179" t="s">
        <v>2</v>
      </c>
      <c r="F68" s="39"/>
      <c r="G68" s="48"/>
      <c r="H68" s="67"/>
      <c r="I68" s="39"/>
      <c r="J68" s="48"/>
      <c r="K68" s="43"/>
    </row>
    <row r="69" spans="1:22" ht="6" customHeight="1" x14ac:dyDescent="0.2">
      <c r="A69" s="57"/>
      <c r="B69" s="58"/>
      <c r="C69" s="58"/>
      <c r="D69" s="59"/>
      <c r="E69" s="60"/>
      <c r="F69" s="61"/>
      <c r="G69" s="64"/>
      <c r="H69" s="68"/>
      <c r="I69" s="61"/>
      <c r="J69" s="64"/>
      <c r="K69" s="65"/>
    </row>
    <row r="70" spans="1:22" s="13" customFormat="1" ht="30" customHeight="1" x14ac:dyDescent="0.25">
      <c r="A70" s="50" t="s">
        <v>66</v>
      </c>
      <c r="B70" s="189" t="s">
        <v>98</v>
      </c>
      <c r="C70" s="189"/>
      <c r="D70" s="189"/>
      <c r="E70" s="190"/>
      <c r="F70" s="51"/>
      <c r="G70" s="70"/>
      <c r="H70" s="69"/>
      <c r="I70" s="54"/>
      <c r="J70" s="55"/>
      <c r="K70" s="5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20.100000000000001" customHeight="1" x14ac:dyDescent="0.2">
      <c r="A71" s="34" t="s">
        <v>1</v>
      </c>
      <c r="B71" s="46"/>
      <c r="C71" s="47"/>
      <c r="D71" s="37"/>
      <c r="E71" s="179" t="s">
        <v>2</v>
      </c>
      <c r="F71" s="39"/>
      <c r="G71" s="48"/>
      <c r="H71" s="67"/>
      <c r="I71" s="39"/>
      <c r="J71" s="48"/>
      <c r="K71" s="43"/>
    </row>
    <row r="72" spans="1:22" ht="20.100000000000001" customHeight="1" x14ac:dyDescent="0.2">
      <c r="A72" s="34" t="s">
        <v>1</v>
      </c>
      <c r="B72" s="46"/>
      <c r="C72" s="47"/>
      <c r="D72" s="37"/>
      <c r="E72" s="179" t="s">
        <v>2</v>
      </c>
      <c r="F72" s="39"/>
      <c r="G72" s="45">
        <f>SUM(D71:D73)</f>
        <v>0</v>
      </c>
      <c r="H72" s="67" t="s">
        <v>2</v>
      </c>
      <c r="I72" s="39"/>
      <c r="J72" s="45" t="e">
        <f>+(G72/$G$75)*100</f>
        <v>#DIV/0!</v>
      </c>
      <c r="K72" s="43" t="s">
        <v>19</v>
      </c>
    </row>
    <row r="73" spans="1:22" ht="20.100000000000001" customHeight="1" x14ac:dyDescent="0.2">
      <c r="A73" s="34" t="s">
        <v>1</v>
      </c>
      <c r="B73" s="46"/>
      <c r="C73" s="47"/>
      <c r="D73" s="37"/>
      <c r="E73" s="179" t="s">
        <v>2</v>
      </c>
      <c r="F73" s="39"/>
      <c r="G73" s="48"/>
      <c r="H73" s="67"/>
      <c r="I73" s="39"/>
      <c r="J73" s="48"/>
      <c r="K73" s="43"/>
    </row>
    <row r="74" spans="1:22" ht="6" customHeight="1" thickBot="1" x14ac:dyDescent="0.25">
      <c r="A74" s="71"/>
      <c r="B74" s="72"/>
      <c r="C74" s="72"/>
      <c r="D74" s="73"/>
      <c r="E74" s="74"/>
      <c r="F74" s="75"/>
      <c r="G74" s="76"/>
      <c r="H74" s="77"/>
      <c r="I74" s="75"/>
      <c r="J74" s="76"/>
      <c r="K74" s="78"/>
    </row>
    <row r="75" spans="1:22" ht="30" customHeight="1" thickBot="1" x14ac:dyDescent="0.25">
      <c r="A75" s="191" t="s">
        <v>39</v>
      </c>
      <c r="B75" s="192"/>
      <c r="C75" s="192"/>
      <c r="D75" s="192"/>
      <c r="E75" s="192"/>
      <c r="F75" s="79"/>
      <c r="G75" s="80">
        <f>+G72+G67+G62+G55+G50+G44+G38+G30+G18+G10</f>
        <v>0</v>
      </c>
      <c r="H75" s="81" t="s">
        <v>2</v>
      </c>
      <c r="I75" s="79"/>
      <c r="J75" s="80" t="e">
        <f>+(G75/$G$105)*100</f>
        <v>#DIV/0!</v>
      </c>
      <c r="K75" s="82" t="s">
        <v>19</v>
      </c>
    </row>
    <row r="76" spans="1:22" ht="30" customHeight="1" thickBot="1" x14ac:dyDescent="0.25">
      <c r="A76" s="83" t="s">
        <v>50</v>
      </c>
      <c r="B76" s="193" t="s">
        <v>20</v>
      </c>
      <c r="C76" s="193"/>
      <c r="D76" s="193"/>
      <c r="E76" s="194"/>
      <c r="F76" s="187"/>
      <c r="G76" s="187"/>
      <c r="H76" s="187"/>
      <c r="I76" s="187"/>
      <c r="J76" s="187"/>
      <c r="K76" s="188"/>
    </row>
    <row r="77" spans="1:22" ht="73.5" customHeight="1" x14ac:dyDescent="0.2">
      <c r="A77" s="28" t="s">
        <v>49</v>
      </c>
      <c r="B77" s="195" t="s">
        <v>82</v>
      </c>
      <c r="C77" s="195"/>
      <c r="D77" s="195"/>
      <c r="E77" s="196"/>
      <c r="F77" s="39"/>
      <c r="G77" s="48"/>
      <c r="H77" s="41"/>
      <c r="I77" s="39"/>
      <c r="J77" s="42"/>
      <c r="K77" s="43"/>
      <c r="L77" s="5"/>
      <c r="M77" s="5"/>
    </row>
    <row r="78" spans="1:22" ht="20.100000000000001" customHeight="1" x14ac:dyDescent="0.2">
      <c r="A78" s="34" t="s">
        <v>1</v>
      </c>
      <c r="B78" s="84"/>
      <c r="C78" s="47"/>
      <c r="D78" s="37"/>
      <c r="E78" s="179" t="s">
        <v>2</v>
      </c>
      <c r="F78" s="39"/>
      <c r="G78" s="48"/>
      <c r="H78" s="41"/>
      <c r="I78" s="39"/>
      <c r="J78" s="42"/>
      <c r="K78" s="43"/>
      <c r="L78" s="5"/>
      <c r="M78" s="5"/>
    </row>
    <row r="79" spans="1:22" ht="20.100000000000001" customHeight="1" x14ac:dyDescent="0.2">
      <c r="A79" s="34" t="s">
        <v>1</v>
      </c>
      <c r="B79" s="84"/>
      <c r="C79" s="47"/>
      <c r="D79" s="37"/>
      <c r="E79" s="179" t="s">
        <v>2</v>
      </c>
      <c r="F79" s="39"/>
      <c r="G79" s="48"/>
      <c r="H79" s="41"/>
      <c r="I79" s="39"/>
      <c r="J79" s="42"/>
      <c r="K79" s="43"/>
      <c r="L79" s="5"/>
      <c r="M79" s="5"/>
    </row>
    <row r="80" spans="1:22" ht="20.100000000000001" customHeight="1" x14ac:dyDescent="0.2">
      <c r="A80" s="34" t="s">
        <v>1</v>
      </c>
      <c r="B80" s="84"/>
      <c r="C80" s="47"/>
      <c r="D80" s="37"/>
      <c r="E80" s="179" t="s">
        <v>2</v>
      </c>
      <c r="F80" s="39"/>
      <c r="G80" s="48"/>
      <c r="H80" s="41"/>
      <c r="I80" s="39"/>
      <c r="J80" s="42"/>
      <c r="K80" s="43"/>
      <c r="L80" s="5"/>
      <c r="M80" s="5"/>
    </row>
    <row r="81" spans="1:13" ht="20.100000000000001" customHeight="1" x14ac:dyDescent="0.2">
      <c r="A81" s="34" t="s">
        <v>1</v>
      </c>
      <c r="B81" s="84"/>
      <c r="C81" s="47"/>
      <c r="D81" s="37"/>
      <c r="E81" s="179" t="s">
        <v>2</v>
      </c>
      <c r="F81" s="39"/>
      <c r="G81" s="48"/>
      <c r="H81" s="41"/>
      <c r="I81" s="39"/>
      <c r="J81" s="42"/>
      <c r="K81" s="43"/>
      <c r="L81" s="5"/>
      <c r="M81" s="5"/>
    </row>
    <row r="82" spans="1:13" ht="20.100000000000001" customHeight="1" x14ac:dyDescent="0.2">
      <c r="A82" s="34" t="s">
        <v>1</v>
      </c>
      <c r="B82" s="84"/>
      <c r="C82" s="47"/>
      <c r="D82" s="37"/>
      <c r="E82" s="179" t="s">
        <v>2</v>
      </c>
      <c r="F82" s="39"/>
      <c r="G82" s="45">
        <f>SUM(D78:D83)</f>
        <v>0</v>
      </c>
      <c r="H82" s="41" t="s">
        <v>2</v>
      </c>
      <c r="I82" s="39"/>
      <c r="J82" s="45" t="e">
        <f>+(G82/$G$104)*100</f>
        <v>#DIV/0!</v>
      </c>
      <c r="K82" s="43" t="s">
        <v>19</v>
      </c>
      <c r="L82" s="5"/>
      <c r="M82" s="5"/>
    </row>
    <row r="83" spans="1:13" ht="20.100000000000001" customHeight="1" x14ac:dyDescent="0.2">
      <c r="A83" s="34" t="s">
        <v>1</v>
      </c>
      <c r="B83" s="84"/>
      <c r="C83" s="47"/>
      <c r="D83" s="37"/>
      <c r="E83" s="179" t="s">
        <v>2</v>
      </c>
      <c r="F83" s="39"/>
      <c r="G83" s="48"/>
      <c r="H83" s="41"/>
      <c r="I83" s="39"/>
      <c r="J83" s="48"/>
      <c r="K83" s="43"/>
      <c r="L83" s="5"/>
      <c r="M83" s="5"/>
    </row>
    <row r="84" spans="1:13" ht="6" customHeight="1" x14ac:dyDescent="0.2">
      <c r="A84" s="57"/>
      <c r="B84" s="85"/>
      <c r="C84" s="58"/>
      <c r="D84" s="59"/>
      <c r="E84" s="60"/>
      <c r="F84" s="61"/>
      <c r="G84" s="64"/>
      <c r="H84" s="63"/>
      <c r="I84" s="61"/>
      <c r="J84" s="64"/>
      <c r="K84" s="65"/>
      <c r="L84" s="5"/>
      <c r="M84" s="5"/>
    </row>
    <row r="85" spans="1:13" ht="30" customHeight="1" x14ac:dyDescent="0.2">
      <c r="A85" s="50" t="s">
        <v>48</v>
      </c>
      <c r="B85" s="189" t="s">
        <v>83</v>
      </c>
      <c r="C85" s="189"/>
      <c r="D85" s="189"/>
      <c r="E85" s="190"/>
      <c r="F85" s="86"/>
      <c r="G85" s="87"/>
      <c r="H85" s="88"/>
      <c r="I85" s="86"/>
      <c r="J85" s="87"/>
      <c r="K85" s="89"/>
      <c r="L85" s="5"/>
      <c r="M85" s="5"/>
    </row>
    <row r="86" spans="1:13" ht="20.100000000000001" customHeight="1" x14ac:dyDescent="0.2">
      <c r="A86" s="34" t="s">
        <v>1</v>
      </c>
      <c r="B86" s="84"/>
      <c r="C86" s="47"/>
      <c r="D86" s="37"/>
      <c r="E86" s="179" t="s">
        <v>2</v>
      </c>
      <c r="F86" s="39"/>
      <c r="G86" s="48"/>
      <c r="H86" s="41"/>
      <c r="I86" s="39"/>
      <c r="J86" s="48"/>
      <c r="K86" s="43"/>
      <c r="L86" s="5"/>
      <c r="M86" s="5"/>
    </row>
    <row r="87" spans="1:13" ht="20.100000000000001" customHeight="1" x14ac:dyDescent="0.2">
      <c r="A87" s="34" t="s">
        <v>1</v>
      </c>
      <c r="B87" s="84"/>
      <c r="C87" s="47"/>
      <c r="D87" s="37"/>
      <c r="E87" s="179" t="s">
        <v>2</v>
      </c>
      <c r="F87" s="39"/>
      <c r="G87" s="48"/>
      <c r="H87" s="41"/>
      <c r="I87" s="39"/>
      <c r="J87" s="48"/>
      <c r="K87" s="43"/>
      <c r="L87" s="5"/>
      <c r="M87" s="5"/>
    </row>
    <row r="88" spans="1:13" ht="20.100000000000001" customHeight="1" x14ac:dyDescent="0.2">
      <c r="A88" s="34" t="s">
        <v>1</v>
      </c>
      <c r="B88" s="84"/>
      <c r="C88" s="47"/>
      <c r="D88" s="37"/>
      <c r="E88" s="179" t="s">
        <v>2</v>
      </c>
      <c r="F88" s="39"/>
      <c r="G88" s="45">
        <f>SUM(D86:D89)</f>
        <v>0</v>
      </c>
      <c r="H88" s="41" t="s">
        <v>2</v>
      </c>
      <c r="I88" s="39"/>
      <c r="J88" s="45" t="e">
        <f>+(G88/$G$104)*100</f>
        <v>#DIV/0!</v>
      </c>
      <c r="K88" s="43" t="s">
        <v>19</v>
      </c>
      <c r="L88" s="5"/>
      <c r="M88" s="5"/>
    </row>
    <row r="89" spans="1:13" ht="20.100000000000001" customHeight="1" x14ac:dyDescent="0.2">
      <c r="A89" s="34" t="s">
        <v>1</v>
      </c>
      <c r="B89" s="84"/>
      <c r="C89" s="47"/>
      <c r="D89" s="37"/>
      <c r="E89" s="179" t="s">
        <v>2</v>
      </c>
      <c r="F89" s="39"/>
      <c r="G89" s="48"/>
      <c r="H89" s="41"/>
      <c r="I89" s="39"/>
      <c r="J89" s="48"/>
      <c r="K89" s="43"/>
      <c r="L89" s="5"/>
      <c r="M89" s="5"/>
    </row>
    <row r="90" spans="1:13" ht="6" customHeight="1" x14ac:dyDescent="0.2">
      <c r="A90" s="57"/>
      <c r="B90" s="85"/>
      <c r="C90" s="58"/>
      <c r="D90" s="59"/>
      <c r="E90" s="60"/>
      <c r="F90" s="61"/>
      <c r="G90" s="64"/>
      <c r="H90" s="63"/>
      <c r="I90" s="61"/>
      <c r="J90" s="64"/>
      <c r="K90" s="65"/>
      <c r="L90" s="5"/>
      <c r="M90" s="5"/>
    </row>
    <row r="91" spans="1:13" ht="30" customHeight="1" x14ac:dyDescent="0.2">
      <c r="A91" s="50" t="s">
        <v>47</v>
      </c>
      <c r="B91" s="189" t="s">
        <v>84</v>
      </c>
      <c r="C91" s="189"/>
      <c r="D91" s="189"/>
      <c r="E91" s="190"/>
      <c r="F91" s="86"/>
      <c r="G91" s="87"/>
      <c r="H91" s="88"/>
      <c r="I91" s="86"/>
      <c r="J91" s="87"/>
      <c r="K91" s="89"/>
      <c r="L91" s="5"/>
      <c r="M91" s="5"/>
    </row>
    <row r="92" spans="1:13" ht="20.100000000000001" customHeight="1" x14ac:dyDescent="0.2">
      <c r="A92" s="34" t="s">
        <v>1</v>
      </c>
      <c r="B92" s="84"/>
      <c r="C92" s="47"/>
      <c r="D92" s="37"/>
      <c r="E92" s="179" t="s">
        <v>2</v>
      </c>
      <c r="F92" s="39"/>
      <c r="G92" s="48"/>
      <c r="H92" s="41"/>
      <c r="I92" s="39"/>
      <c r="J92" s="48"/>
      <c r="K92" s="43"/>
      <c r="L92" s="5"/>
      <c r="M92" s="5"/>
    </row>
    <row r="93" spans="1:13" ht="20.100000000000001" customHeight="1" x14ac:dyDescent="0.2">
      <c r="A93" s="34" t="s">
        <v>1</v>
      </c>
      <c r="B93" s="84"/>
      <c r="C93" s="47"/>
      <c r="D93" s="37"/>
      <c r="E93" s="179" t="s">
        <v>2</v>
      </c>
      <c r="F93" s="39"/>
      <c r="G93" s="48"/>
      <c r="H93" s="41"/>
      <c r="I93" s="39"/>
      <c r="J93" s="48"/>
      <c r="K93" s="43"/>
      <c r="L93" s="5"/>
      <c r="M93" s="5"/>
    </row>
    <row r="94" spans="1:13" ht="20.100000000000001" customHeight="1" x14ac:dyDescent="0.2">
      <c r="A94" s="34" t="s">
        <v>1</v>
      </c>
      <c r="B94" s="84"/>
      <c r="C94" s="47"/>
      <c r="D94" s="37"/>
      <c r="E94" s="179" t="s">
        <v>2</v>
      </c>
      <c r="F94" s="39"/>
      <c r="G94" s="45">
        <f>SUM(D92:D95)</f>
        <v>0</v>
      </c>
      <c r="H94" s="41" t="s">
        <v>2</v>
      </c>
      <c r="I94" s="39"/>
      <c r="J94" s="45" t="e">
        <f>+(G94/$G$104)*100</f>
        <v>#DIV/0!</v>
      </c>
      <c r="K94" s="43" t="s">
        <v>19</v>
      </c>
      <c r="L94" s="5"/>
      <c r="M94" s="5"/>
    </row>
    <row r="95" spans="1:13" ht="20.100000000000001" customHeight="1" x14ac:dyDescent="0.2">
      <c r="A95" s="34" t="s">
        <v>1</v>
      </c>
      <c r="B95" s="84"/>
      <c r="C95" s="47"/>
      <c r="D95" s="37"/>
      <c r="E95" s="179" t="s">
        <v>2</v>
      </c>
      <c r="F95" s="39"/>
      <c r="G95" s="48"/>
      <c r="H95" s="41"/>
      <c r="I95" s="39"/>
      <c r="J95" s="48"/>
      <c r="K95" s="43"/>
      <c r="L95" s="5"/>
      <c r="M95" s="5"/>
    </row>
    <row r="96" spans="1:13" ht="6" customHeight="1" x14ac:dyDescent="0.2">
      <c r="A96" s="57"/>
      <c r="B96" s="85"/>
      <c r="C96" s="58"/>
      <c r="D96" s="59"/>
      <c r="E96" s="60"/>
      <c r="F96" s="61"/>
      <c r="G96" s="64"/>
      <c r="H96" s="63"/>
      <c r="I96" s="61"/>
      <c r="J96" s="64"/>
      <c r="K96" s="65"/>
      <c r="L96" s="5"/>
      <c r="M96" s="5"/>
    </row>
    <row r="97" spans="1:22" ht="30" customHeight="1" x14ac:dyDescent="0.2">
      <c r="A97" s="50" t="s">
        <v>46</v>
      </c>
      <c r="B97" s="189" t="s">
        <v>85</v>
      </c>
      <c r="C97" s="189"/>
      <c r="D97" s="189"/>
      <c r="E97" s="190"/>
      <c r="F97" s="86"/>
      <c r="G97" s="87"/>
      <c r="H97" s="88"/>
      <c r="I97" s="86"/>
      <c r="J97" s="87"/>
      <c r="K97" s="89"/>
      <c r="L97" s="5"/>
      <c r="M97" s="5"/>
    </row>
    <row r="98" spans="1:22" ht="20.100000000000001" customHeight="1" x14ac:dyDescent="0.2">
      <c r="A98" s="34" t="s">
        <v>1</v>
      </c>
      <c r="B98" s="46"/>
      <c r="C98" s="47"/>
      <c r="D98" s="37"/>
      <c r="E98" s="179" t="s">
        <v>2</v>
      </c>
      <c r="F98" s="39"/>
      <c r="G98" s="48"/>
      <c r="H98" s="41"/>
      <c r="I98" s="39"/>
      <c r="J98" s="48"/>
      <c r="K98" s="43"/>
      <c r="L98" s="5"/>
      <c r="M98" s="5"/>
    </row>
    <row r="99" spans="1:22" ht="20.100000000000001" customHeight="1" x14ac:dyDescent="0.2">
      <c r="A99" s="34" t="s">
        <v>1</v>
      </c>
      <c r="B99" s="46"/>
      <c r="C99" s="47"/>
      <c r="D99" s="37"/>
      <c r="E99" s="179" t="s">
        <v>2</v>
      </c>
      <c r="F99" s="39"/>
      <c r="G99" s="48"/>
      <c r="H99" s="41"/>
      <c r="I99" s="39"/>
      <c r="J99" s="48"/>
      <c r="K99" s="43"/>
      <c r="L99" s="5"/>
      <c r="M99" s="5"/>
    </row>
    <row r="100" spans="1:22" ht="20.100000000000001" customHeight="1" x14ac:dyDescent="0.2">
      <c r="A100" s="34" t="s">
        <v>1</v>
      </c>
      <c r="B100" s="46"/>
      <c r="C100" s="47"/>
      <c r="D100" s="37"/>
      <c r="E100" s="179" t="s">
        <v>2</v>
      </c>
      <c r="F100" s="39"/>
      <c r="G100" s="48"/>
      <c r="H100" s="41"/>
      <c r="I100" s="39"/>
      <c r="J100" s="48"/>
      <c r="K100" s="43"/>
      <c r="L100" s="5"/>
      <c r="M100" s="5"/>
    </row>
    <row r="101" spans="1:22" ht="20.100000000000001" customHeight="1" x14ac:dyDescent="0.2">
      <c r="A101" s="34" t="s">
        <v>1</v>
      </c>
      <c r="B101" s="46"/>
      <c r="C101" s="47"/>
      <c r="D101" s="37"/>
      <c r="E101" s="179" t="s">
        <v>2</v>
      </c>
      <c r="F101" s="39"/>
      <c r="G101" s="45">
        <f>SUM(D98:D102)</f>
        <v>0</v>
      </c>
      <c r="H101" s="41" t="s">
        <v>2</v>
      </c>
      <c r="I101" s="39"/>
      <c r="J101" s="45" t="e">
        <f>+(G101/$G$104)*100</f>
        <v>#DIV/0!</v>
      </c>
      <c r="K101" s="43" t="s">
        <v>19</v>
      </c>
      <c r="L101" s="5"/>
      <c r="M101" s="5"/>
    </row>
    <row r="102" spans="1:22" ht="20.100000000000001" customHeight="1" x14ac:dyDescent="0.2">
      <c r="A102" s="34" t="s">
        <v>1</v>
      </c>
      <c r="B102" s="46"/>
      <c r="C102" s="47"/>
      <c r="D102" s="37"/>
      <c r="E102" s="179" t="s">
        <v>2</v>
      </c>
      <c r="F102" s="39"/>
      <c r="G102" s="48"/>
      <c r="H102" s="41"/>
      <c r="I102" s="39"/>
      <c r="J102" s="48"/>
      <c r="K102" s="43"/>
      <c r="L102" s="5"/>
      <c r="M102" s="5"/>
    </row>
    <row r="103" spans="1:22" ht="6" customHeight="1" thickBot="1" x14ac:dyDescent="0.25">
      <c r="A103" s="34"/>
      <c r="B103" s="47"/>
      <c r="C103" s="47"/>
      <c r="D103" s="49"/>
      <c r="E103" s="38"/>
      <c r="F103" s="39"/>
      <c r="G103" s="48"/>
      <c r="H103" s="41"/>
      <c r="I103" s="39"/>
      <c r="J103" s="48"/>
      <c r="K103" s="43"/>
      <c r="L103" s="5"/>
      <c r="M103" s="5"/>
    </row>
    <row r="104" spans="1:22" ht="30" customHeight="1" thickBot="1" x14ac:dyDescent="0.25">
      <c r="A104" s="185" t="s">
        <v>3</v>
      </c>
      <c r="B104" s="186"/>
      <c r="C104" s="186"/>
      <c r="D104" s="186"/>
      <c r="E104" s="186"/>
      <c r="F104" s="79"/>
      <c r="G104" s="80">
        <f>+G101+G94+G88+G82</f>
        <v>0</v>
      </c>
      <c r="H104" s="90" t="s">
        <v>2</v>
      </c>
      <c r="I104" s="79"/>
      <c r="J104" s="80" t="e">
        <f>+(G104/$G$105)*100</f>
        <v>#DIV/0!</v>
      </c>
      <c r="K104" s="82" t="s">
        <v>19</v>
      </c>
    </row>
    <row r="105" spans="1:22" ht="30" customHeight="1" thickBot="1" x14ac:dyDescent="0.25">
      <c r="A105" s="216" t="s">
        <v>37</v>
      </c>
      <c r="B105" s="217"/>
      <c r="C105" s="217"/>
      <c r="D105" s="217"/>
      <c r="E105" s="217"/>
      <c r="F105" s="91"/>
      <c r="G105" s="92">
        <f>+G104+G75</f>
        <v>0</v>
      </c>
      <c r="H105" s="93" t="s">
        <v>2</v>
      </c>
      <c r="I105" s="91"/>
      <c r="J105" s="92" t="e">
        <f>+(G105/G105)*100</f>
        <v>#DIV/0!</v>
      </c>
      <c r="K105" s="94" t="s">
        <v>19</v>
      </c>
      <c r="M105" s="238" t="str">
        <f>IF($G$105=$D$2,"","NAPAKA: Vsota vseh stroškov ni enaka celotni proračunski vrednosti prireditve.")</f>
        <v/>
      </c>
      <c r="N105" s="238"/>
      <c r="O105" s="238"/>
      <c r="P105" s="238"/>
      <c r="Q105" s="238"/>
      <c r="R105" s="238"/>
      <c r="S105" s="238"/>
      <c r="T105" s="6"/>
      <c r="U105" s="6"/>
      <c r="V105" s="6"/>
    </row>
    <row r="106" spans="1:22" ht="6" customHeight="1" x14ac:dyDescent="0.2">
      <c r="A106" s="95"/>
      <c r="B106" s="221"/>
      <c r="C106" s="221"/>
      <c r="D106" s="221"/>
      <c r="E106" s="221"/>
      <c r="F106" s="221"/>
      <c r="G106" s="221"/>
      <c r="H106" s="221"/>
      <c r="I106" s="221"/>
      <c r="J106" s="221"/>
      <c r="K106" s="221"/>
    </row>
    <row r="107" spans="1:22" ht="15" customHeight="1" x14ac:dyDescent="0.2">
      <c r="A107" s="222" t="s">
        <v>4</v>
      </c>
      <c r="B107" s="222"/>
      <c r="C107" s="222"/>
      <c r="D107" s="222"/>
      <c r="E107" s="222"/>
      <c r="F107" s="222"/>
      <c r="G107" s="222"/>
      <c r="H107" s="222"/>
      <c r="I107" s="222"/>
      <c r="J107" s="222"/>
      <c r="K107" s="222"/>
      <c r="M107" s="17" t="str">
        <f>IF($G$44&lt;=$L$44,"","NAPAKA V RAZDELKU I. 5. STROŠKI POGOSTITVE!")</f>
        <v/>
      </c>
    </row>
    <row r="108" spans="1:22" ht="15" customHeight="1" x14ac:dyDescent="0.2">
      <c r="A108" s="223" t="s">
        <v>101</v>
      </c>
      <c r="B108" s="223"/>
      <c r="C108" s="223"/>
      <c r="D108" s="223"/>
      <c r="E108" s="223"/>
      <c r="F108" s="223"/>
      <c r="G108" s="223"/>
      <c r="H108" s="223"/>
      <c r="I108" s="223"/>
      <c r="J108" s="223"/>
      <c r="K108" s="223"/>
    </row>
    <row r="109" spans="1:22" ht="14.25" customHeight="1" x14ac:dyDescent="0.2">
      <c r="A109" s="223" t="s">
        <v>86</v>
      </c>
      <c r="B109" s="223"/>
      <c r="C109" s="223"/>
      <c r="D109" s="223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</row>
    <row r="110" spans="1:22" ht="14.25" customHeight="1" x14ac:dyDescent="0.2">
      <c r="A110" s="223" t="s">
        <v>38</v>
      </c>
      <c r="B110" s="223"/>
      <c r="C110" s="223"/>
      <c r="D110" s="223"/>
      <c r="E110" s="223"/>
      <c r="F110" s="223"/>
      <c r="G110" s="223"/>
      <c r="H110" s="223"/>
      <c r="I110" s="223"/>
      <c r="J110" s="223"/>
      <c r="K110" s="223"/>
      <c r="L110" s="223"/>
      <c r="M110" s="223"/>
      <c r="N110" s="223"/>
    </row>
    <row r="111" spans="1:22" ht="14.25" customHeight="1" x14ac:dyDescent="0.2">
      <c r="A111" s="223" t="s">
        <v>87</v>
      </c>
      <c r="B111" s="223"/>
      <c r="C111" s="223"/>
      <c r="D111" s="223"/>
      <c r="E111" s="223"/>
      <c r="F111" s="223"/>
      <c r="G111" s="223"/>
      <c r="H111" s="223"/>
      <c r="I111" s="223"/>
      <c r="J111" s="223"/>
      <c r="K111" s="223"/>
      <c r="L111" s="223"/>
      <c r="M111" s="223"/>
      <c r="N111" s="223"/>
    </row>
    <row r="112" spans="1:22" ht="14.25" customHeight="1" x14ac:dyDescent="0.2">
      <c r="A112" s="223" t="s">
        <v>43</v>
      </c>
      <c r="B112" s="223"/>
      <c r="C112" s="223"/>
      <c r="D112" s="223"/>
      <c r="E112" s="223"/>
      <c r="F112" s="223"/>
      <c r="G112" s="223"/>
      <c r="H112" s="223"/>
      <c r="I112" s="223"/>
      <c r="J112" s="223"/>
      <c r="K112" s="223"/>
      <c r="L112" s="223"/>
      <c r="M112" s="223"/>
      <c r="N112" s="223"/>
    </row>
    <row r="113" spans="1:23" ht="8.25" customHeight="1" x14ac:dyDescent="0.2">
      <c r="A113" s="95"/>
      <c r="B113" s="224"/>
      <c r="C113" s="224"/>
      <c r="D113" s="224"/>
      <c r="E113" s="224"/>
      <c r="F113" s="224"/>
      <c r="G113" s="224"/>
      <c r="H113" s="224"/>
      <c r="I113" s="224"/>
      <c r="J113" s="224"/>
      <c r="K113" s="224"/>
    </row>
    <row r="114" spans="1:23" ht="20.100000000000001" customHeight="1" x14ac:dyDescent="0.2">
      <c r="A114" s="23" t="s">
        <v>45</v>
      </c>
      <c r="B114" s="225" t="s">
        <v>88</v>
      </c>
      <c r="C114" s="225"/>
      <c r="D114" s="225"/>
      <c r="E114" s="225"/>
      <c r="F114" s="225"/>
      <c r="G114" s="225"/>
      <c r="H114" s="225"/>
      <c r="I114" s="225"/>
      <c r="J114" s="225"/>
      <c r="K114" s="225"/>
    </row>
    <row r="115" spans="1:23" ht="6" customHeight="1" thickBot="1" x14ac:dyDescent="0.25">
      <c r="A115" s="95"/>
      <c r="B115" s="226"/>
      <c r="C115" s="226"/>
      <c r="D115" s="226"/>
      <c r="E115" s="226"/>
      <c r="F115" s="226"/>
      <c r="G115" s="226"/>
      <c r="H115" s="226"/>
      <c r="I115" s="226"/>
      <c r="J115" s="226"/>
      <c r="K115" s="226"/>
    </row>
    <row r="116" spans="1:23" ht="30" customHeight="1" thickBot="1" x14ac:dyDescent="0.25">
      <c r="A116" s="218" t="s">
        <v>5</v>
      </c>
      <c r="B116" s="219"/>
      <c r="C116" s="219"/>
      <c r="D116" s="219"/>
      <c r="E116" s="219"/>
      <c r="F116" s="219" t="s">
        <v>17</v>
      </c>
      <c r="G116" s="219"/>
      <c r="H116" s="219"/>
      <c r="I116" s="219" t="s">
        <v>18</v>
      </c>
      <c r="J116" s="219"/>
      <c r="K116" s="220"/>
      <c r="M116" s="238" t="str">
        <f>IF($L$117&gt;=$L$118,"","NAPAKA: Vsota lastnih sredstev vlagatelja in prostovoljnega dela vlagatelja ne pokriva 25% celotnih stroškov prireditve.")</f>
        <v/>
      </c>
      <c r="N116" s="238"/>
      <c r="O116" s="238"/>
      <c r="P116" s="238"/>
      <c r="Q116" s="238"/>
      <c r="R116" s="238"/>
      <c r="S116" s="238"/>
    </row>
    <row r="117" spans="1:23" ht="19.5" customHeight="1" x14ac:dyDescent="0.2">
      <c r="A117" s="96" t="s">
        <v>51</v>
      </c>
      <c r="B117" s="246" t="s">
        <v>89</v>
      </c>
      <c r="C117" s="246"/>
      <c r="D117" s="246"/>
      <c r="E117" s="246"/>
      <c r="F117" s="97"/>
      <c r="G117" s="98"/>
      <c r="H117" s="99" t="s">
        <v>2</v>
      </c>
      <c r="I117" s="100"/>
      <c r="J117" s="101" t="e">
        <f>+(G117/$G$153)*100</f>
        <v>#DIV/0!</v>
      </c>
      <c r="K117" s="102" t="s">
        <v>19</v>
      </c>
      <c r="L117" s="19">
        <f>+G117+G123</f>
        <v>0</v>
      </c>
      <c r="N117" s="244" t="s">
        <v>95</v>
      </c>
      <c r="O117" s="163"/>
      <c r="T117" s="6"/>
      <c r="U117" s="6"/>
    </row>
    <row r="118" spans="1:23" ht="20.100000000000001" customHeight="1" x14ac:dyDescent="0.2">
      <c r="A118" s="103" t="s">
        <v>52</v>
      </c>
      <c r="B118" s="227" t="s">
        <v>21</v>
      </c>
      <c r="C118" s="227"/>
      <c r="D118" s="227"/>
      <c r="E118" s="227"/>
      <c r="F118" s="104"/>
      <c r="G118" s="105"/>
      <c r="H118" s="106" t="s">
        <v>2</v>
      </c>
      <c r="I118" s="107"/>
      <c r="J118" s="108" t="e">
        <f t="shared" ref="J118:J122" si="0">+(G118/$G$153)*100</f>
        <v>#DIV/0!</v>
      </c>
      <c r="K118" s="109" t="s">
        <v>19</v>
      </c>
      <c r="L118" s="19">
        <f>+G105*0.25</f>
        <v>0</v>
      </c>
      <c r="M118" s="6"/>
      <c r="N118" s="245"/>
      <c r="O118" s="164"/>
      <c r="P118" s="6"/>
      <c r="Q118" s="6"/>
      <c r="R118" s="6"/>
      <c r="S118" s="6"/>
      <c r="T118" s="6"/>
      <c r="U118" s="6"/>
    </row>
    <row r="119" spans="1:23" ht="20.100000000000001" customHeight="1" x14ac:dyDescent="0.2">
      <c r="A119" s="103" t="s">
        <v>53</v>
      </c>
      <c r="B119" s="227" t="s">
        <v>22</v>
      </c>
      <c r="C119" s="227"/>
      <c r="D119" s="227"/>
      <c r="E119" s="227"/>
      <c r="F119" s="104"/>
      <c r="G119" s="105"/>
      <c r="H119" s="106" t="s">
        <v>2</v>
      </c>
      <c r="I119" s="107"/>
      <c r="J119" s="108" t="e">
        <f t="shared" si="0"/>
        <v>#DIV/0!</v>
      </c>
      <c r="K119" s="109" t="s">
        <v>19</v>
      </c>
      <c r="M119" s="6"/>
      <c r="N119" s="245"/>
      <c r="O119" s="164"/>
      <c r="P119" s="6"/>
      <c r="Q119" s="6"/>
      <c r="R119" s="6"/>
      <c r="S119" s="6"/>
      <c r="T119" s="6"/>
    </row>
    <row r="120" spans="1:23" ht="20.100000000000001" customHeight="1" thickBot="1" x14ac:dyDescent="0.25">
      <c r="A120" s="103" t="s">
        <v>54</v>
      </c>
      <c r="B120" s="227" t="s">
        <v>23</v>
      </c>
      <c r="C120" s="227"/>
      <c r="D120" s="227"/>
      <c r="E120" s="227"/>
      <c r="F120" s="104"/>
      <c r="G120" s="105"/>
      <c r="H120" s="106" t="s">
        <v>2</v>
      </c>
      <c r="I120" s="107"/>
      <c r="J120" s="108" t="e">
        <f t="shared" si="0"/>
        <v>#DIV/0!</v>
      </c>
      <c r="K120" s="109" t="s">
        <v>19</v>
      </c>
      <c r="L120" s="6"/>
      <c r="N120" s="165" t="e">
        <f>+J117+J118+J119+J120+J121+J122+J123+J124+J125+J126+J127+J128</f>
        <v>#DIV/0!</v>
      </c>
      <c r="O120" s="78" t="s">
        <v>19</v>
      </c>
      <c r="P120" s="6"/>
      <c r="Q120" s="6"/>
      <c r="R120" s="6"/>
      <c r="S120" s="6"/>
      <c r="T120" s="6"/>
    </row>
    <row r="121" spans="1:23" ht="20.100000000000001" customHeight="1" x14ac:dyDescent="0.2">
      <c r="A121" s="103" t="s">
        <v>55</v>
      </c>
      <c r="B121" s="227" t="s">
        <v>24</v>
      </c>
      <c r="C121" s="227"/>
      <c r="D121" s="227"/>
      <c r="E121" s="227"/>
      <c r="F121" s="104"/>
      <c r="G121" s="105"/>
      <c r="H121" s="106" t="s">
        <v>2</v>
      </c>
      <c r="I121" s="107"/>
      <c r="J121" s="108" t="e">
        <f t="shared" si="0"/>
        <v>#DIV/0!</v>
      </c>
      <c r="K121" s="109" t="s">
        <v>19</v>
      </c>
      <c r="L121" s="7"/>
    </row>
    <row r="122" spans="1:23" ht="20.100000000000001" customHeight="1" thickBot="1" x14ac:dyDescent="0.25">
      <c r="A122" s="50" t="s">
        <v>56</v>
      </c>
      <c r="B122" s="249" t="s">
        <v>25</v>
      </c>
      <c r="C122" s="249"/>
      <c r="D122" s="249"/>
      <c r="E122" s="249"/>
      <c r="F122" s="110"/>
      <c r="G122" s="111"/>
      <c r="H122" s="88" t="s">
        <v>2</v>
      </c>
      <c r="I122" s="86"/>
      <c r="J122" s="112" t="e">
        <f t="shared" si="0"/>
        <v>#DIV/0!</v>
      </c>
      <c r="K122" s="89" t="s">
        <v>19</v>
      </c>
      <c r="L122" s="7"/>
    </row>
    <row r="123" spans="1:23" ht="20.100000000000001" customHeight="1" x14ac:dyDescent="0.2">
      <c r="A123" s="96" t="s">
        <v>49</v>
      </c>
      <c r="B123" s="246" t="s">
        <v>90</v>
      </c>
      <c r="C123" s="246"/>
      <c r="D123" s="246"/>
      <c r="E123" s="246"/>
      <c r="F123" s="97"/>
      <c r="G123" s="98"/>
      <c r="H123" s="99" t="s">
        <v>2</v>
      </c>
      <c r="I123" s="100"/>
      <c r="J123" s="101" t="e">
        <f>+(G123/$G$153)*100</f>
        <v>#DIV/0!</v>
      </c>
      <c r="K123" s="102" t="s">
        <v>19</v>
      </c>
      <c r="N123" s="6"/>
      <c r="O123" s="6"/>
      <c r="P123" s="6"/>
      <c r="Q123" s="6"/>
      <c r="R123" s="6"/>
      <c r="S123" s="6"/>
      <c r="T123" s="6"/>
      <c r="U123" s="6"/>
    </row>
    <row r="124" spans="1:23" ht="20.100000000000001" customHeight="1" x14ac:dyDescent="0.2">
      <c r="A124" s="103" t="s">
        <v>48</v>
      </c>
      <c r="B124" s="227" t="s">
        <v>26</v>
      </c>
      <c r="C124" s="227"/>
      <c r="D124" s="227"/>
      <c r="E124" s="227"/>
      <c r="F124" s="104"/>
      <c r="G124" s="105"/>
      <c r="H124" s="106" t="s">
        <v>2</v>
      </c>
      <c r="I124" s="107"/>
      <c r="J124" s="108" t="e">
        <f t="shared" ref="J124:J128" si="1">+(G124/$G$153)*100</f>
        <v>#DIV/0!</v>
      </c>
      <c r="K124" s="109" t="s">
        <v>19</v>
      </c>
      <c r="L124" s="8"/>
      <c r="M124" s="6"/>
      <c r="N124" s="6"/>
      <c r="O124" s="6"/>
      <c r="P124" s="6"/>
      <c r="Q124" s="6"/>
      <c r="R124" s="6"/>
      <c r="S124" s="6"/>
      <c r="T124" s="6"/>
      <c r="U124" s="6"/>
    </row>
    <row r="125" spans="1:23" ht="20.100000000000001" customHeight="1" x14ac:dyDescent="0.2">
      <c r="A125" s="103" t="s">
        <v>47</v>
      </c>
      <c r="B125" s="227" t="s">
        <v>27</v>
      </c>
      <c r="C125" s="227"/>
      <c r="D125" s="227"/>
      <c r="E125" s="227"/>
      <c r="F125" s="104"/>
      <c r="G125" s="105"/>
      <c r="H125" s="106" t="s">
        <v>2</v>
      </c>
      <c r="I125" s="107"/>
      <c r="J125" s="108" t="e">
        <f t="shared" si="1"/>
        <v>#DIV/0!</v>
      </c>
      <c r="K125" s="109" t="s">
        <v>19</v>
      </c>
      <c r="L125" s="8"/>
      <c r="M125" s="6"/>
      <c r="N125" s="6"/>
      <c r="O125" s="6"/>
      <c r="P125" s="6"/>
      <c r="Q125" s="6"/>
      <c r="R125" s="6"/>
      <c r="S125" s="6"/>
      <c r="T125" s="6"/>
      <c r="U125" s="6"/>
    </row>
    <row r="126" spans="1:23" ht="20.100000000000001" customHeight="1" x14ac:dyDescent="0.2">
      <c r="A126" s="103" t="s">
        <v>46</v>
      </c>
      <c r="B126" s="227" t="s">
        <v>28</v>
      </c>
      <c r="C126" s="227"/>
      <c r="D126" s="227"/>
      <c r="E126" s="227"/>
      <c r="F126" s="104"/>
      <c r="G126" s="105"/>
      <c r="H126" s="106" t="s">
        <v>2</v>
      </c>
      <c r="I126" s="107"/>
      <c r="J126" s="108" t="e">
        <f t="shared" si="1"/>
        <v>#DIV/0!</v>
      </c>
      <c r="K126" s="109" t="s">
        <v>19</v>
      </c>
      <c r="L126" s="8"/>
      <c r="M126" s="6"/>
      <c r="N126" s="6"/>
      <c r="O126" s="6"/>
      <c r="P126" s="6"/>
      <c r="Q126" s="6"/>
      <c r="R126" s="6"/>
      <c r="S126" s="6"/>
      <c r="T126" s="6"/>
      <c r="U126" s="6"/>
    </row>
    <row r="127" spans="1:23" ht="20.100000000000001" customHeight="1" x14ac:dyDescent="0.2">
      <c r="A127" s="103" t="s">
        <v>57</v>
      </c>
      <c r="B127" s="227" t="s">
        <v>29</v>
      </c>
      <c r="C127" s="227"/>
      <c r="D127" s="227"/>
      <c r="E127" s="227"/>
      <c r="F127" s="104"/>
      <c r="G127" s="105"/>
      <c r="H127" s="106" t="s">
        <v>2</v>
      </c>
      <c r="I127" s="107"/>
      <c r="J127" s="108" t="e">
        <f t="shared" si="1"/>
        <v>#DIV/0!</v>
      </c>
      <c r="K127" s="109" t="s">
        <v>19</v>
      </c>
      <c r="L127" s="8">
        <f>+G123+G124+G125+G126+G127+G128</f>
        <v>0</v>
      </c>
      <c r="M127" s="239" t="str">
        <f>IF($L$127=$G$82,"","NAPAKA: Vsota prihodkov iz naslova prostovoljnega dela vlagatelja in vseh partnerjev prireditve ni enaka skupnemu znesku stroškov iz naslova prostovoljnega dela.")</f>
        <v/>
      </c>
      <c r="N127" s="239"/>
      <c r="O127" s="239"/>
      <c r="P127" s="239"/>
      <c r="Q127" s="239"/>
      <c r="R127" s="239"/>
      <c r="S127" s="239"/>
      <c r="T127" s="6"/>
      <c r="U127" s="6"/>
      <c r="V127" s="6"/>
      <c r="W127" s="14"/>
    </row>
    <row r="128" spans="1:23" ht="20.100000000000001" customHeight="1" thickBot="1" x14ac:dyDescent="0.25">
      <c r="A128" s="113" t="s">
        <v>65</v>
      </c>
      <c r="B128" s="248" t="s">
        <v>30</v>
      </c>
      <c r="C128" s="248"/>
      <c r="D128" s="248"/>
      <c r="E128" s="248"/>
      <c r="F128" s="114"/>
      <c r="G128" s="115"/>
      <c r="H128" s="116" t="s">
        <v>2</v>
      </c>
      <c r="I128" s="117"/>
      <c r="J128" s="112" t="e">
        <f t="shared" si="1"/>
        <v>#DIV/0!</v>
      </c>
      <c r="K128" s="118" t="s">
        <v>19</v>
      </c>
      <c r="M128" s="239"/>
      <c r="N128" s="239"/>
      <c r="O128" s="239"/>
      <c r="P128" s="239"/>
      <c r="Q128" s="239"/>
      <c r="R128" s="239"/>
      <c r="S128" s="239"/>
      <c r="T128" s="6"/>
      <c r="U128" s="6"/>
      <c r="V128" s="6"/>
      <c r="W128" s="14"/>
    </row>
    <row r="129" spans="1:12" ht="20.100000000000001" customHeight="1" thickBot="1" x14ac:dyDescent="0.25">
      <c r="A129" s="119" t="s">
        <v>58</v>
      </c>
      <c r="B129" s="229" t="s">
        <v>31</v>
      </c>
      <c r="C129" s="229"/>
      <c r="D129" s="229"/>
      <c r="E129" s="229"/>
      <c r="F129" s="120"/>
      <c r="G129" s="121"/>
      <c r="H129" s="122" t="s">
        <v>2</v>
      </c>
      <c r="I129" s="123"/>
      <c r="J129" s="101" t="e">
        <f>+(G129/$G$153)*100</f>
        <v>#DIV/0!</v>
      </c>
      <c r="K129" s="124" t="s">
        <v>19</v>
      </c>
    </row>
    <row r="130" spans="1:12" ht="20.100000000000001" customHeight="1" thickBot="1" x14ac:dyDescent="0.25">
      <c r="A130" s="125" t="s">
        <v>59</v>
      </c>
      <c r="B130" s="247" t="s">
        <v>32</v>
      </c>
      <c r="C130" s="247"/>
      <c r="D130" s="247"/>
      <c r="E130" s="247"/>
      <c r="F130" s="126"/>
      <c r="G130" s="127"/>
      <c r="H130" s="128" t="s">
        <v>2</v>
      </c>
      <c r="I130" s="129"/>
      <c r="J130" s="101" t="e">
        <f>+(G130/$G$153)*100</f>
        <v>#DIV/0!</v>
      </c>
      <c r="K130" s="130" t="s">
        <v>19</v>
      </c>
      <c r="L130" s="18">
        <f>+G129+G130</f>
        <v>0</v>
      </c>
    </row>
    <row r="131" spans="1:12" ht="20.100000000000001" customHeight="1" x14ac:dyDescent="0.2">
      <c r="A131" s="125" t="s">
        <v>60</v>
      </c>
      <c r="B131" s="232" t="s">
        <v>40</v>
      </c>
      <c r="C131" s="232"/>
      <c r="D131" s="232"/>
      <c r="E131" s="232"/>
      <c r="F131" s="126"/>
      <c r="G131" s="131"/>
      <c r="H131" s="132"/>
      <c r="I131" s="126"/>
      <c r="J131" s="131"/>
      <c r="K131" s="133"/>
    </row>
    <row r="132" spans="1:12" ht="20.100000000000001" customHeight="1" x14ac:dyDescent="0.2">
      <c r="A132" s="28"/>
      <c r="B132" s="47" t="s">
        <v>6</v>
      </c>
      <c r="C132" s="47"/>
      <c r="D132" s="37"/>
      <c r="E132" s="179" t="s">
        <v>2</v>
      </c>
      <c r="F132" s="134"/>
      <c r="G132" s="49"/>
      <c r="H132" s="38"/>
      <c r="I132" s="134"/>
      <c r="J132" s="49"/>
      <c r="K132" s="135"/>
    </row>
    <row r="133" spans="1:12" ht="20.100000000000001" customHeight="1" x14ac:dyDescent="0.2">
      <c r="A133" s="28"/>
      <c r="B133" s="47" t="s">
        <v>7</v>
      </c>
      <c r="C133" s="47"/>
      <c r="D133" s="37"/>
      <c r="E133" s="179" t="s">
        <v>2</v>
      </c>
      <c r="F133" s="134"/>
      <c r="G133" s="49"/>
      <c r="H133" s="38"/>
      <c r="I133" s="134"/>
      <c r="J133" s="49"/>
      <c r="K133" s="135"/>
    </row>
    <row r="134" spans="1:12" ht="20.100000000000001" customHeight="1" x14ac:dyDescent="0.2">
      <c r="A134" s="28"/>
      <c r="B134" s="47" t="s">
        <v>8</v>
      </c>
      <c r="C134" s="47"/>
      <c r="D134" s="37"/>
      <c r="E134" s="179" t="s">
        <v>2</v>
      </c>
      <c r="F134" s="134"/>
      <c r="G134" s="49"/>
      <c r="H134" s="38"/>
      <c r="I134" s="134"/>
      <c r="J134" s="49"/>
      <c r="K134" s="135"/>
    </row>
    <row r="135" spans="1:12" ht="20.100000000000001" customHeight="1" x14ac:dyDescent="0.2">
      <c r="A135" s="28"/>
      <c r="B135" s="47" t="s">
        <v>9</v>
      </c>
      <c r="C135" s="47"/>
      <c r="D135" s="37"/>
      <c r="E135" s="179" t="s">
        <v>2</v>
      </c>
      <c r="F135" s="134"/>
      <c r="G135" s="49"/>
      <c r="H135" s="38"/>
      <c r="I135" s="134"/>
      <c r="J135" s="49"/>
      <c r="K135" s="135"/>
    </row>
    <row r="136" spans="1:12" ht="20.100000000000001" customHeight="1" x14ac:dyDescent="0.2">
      <c r="A136" s="28"/>
      <c r="B136" s="47" t="s">
        <v>10</v>
      </c>
      <c r="C136" s="47"/>
      <c r="D136" s="37"/>
      <c r="E136" s="179" t="s">
        <v>2</v>
      </c>
      <c r="F136" s="134"/>
      <c r="G136" s="49"/>
      <c r="H136" s="38"/>
      <c r="I136" s="134"/>
      <c r="J136" s="49"/>
      <c r="K136" s="135"/>
    </row>
    <row r="137" spans="1:12" ht="30" customHeight="1" x14ac:dyDescent="0.2">
      <c r="A137" s="28"/>
      <c r="B137" s="140" t="s">
        <v>42</v>
      </c>
      <c r="C137" s="47"/>
      <c r="D137" s="37"/>
      <c r="E137" s="179" t="s">
        <v>2</v>
      </c>
      <c r="F137" s="134"/>
      <c r="G137" s="49"/>
      <c r="H137" s="38"/>
      <c r="I137" s="134"/>
      <c r="J137" s="49"/>
      <c r="K137" s="135"/>
    </row>
    <row r="138" spans="1:12" ht="20.100000000000001" customHeight="1" x14ac:dyDescent="0.2">
      <c r="A138" s="28"/>
      <c r="B138" s="47" t="s">
        <v>11</v>
      </c>
      <c r="C138" s="47"/>
      <c r="D138" s="37"/>
      <c r="E138" s="179" t="s">
        <v>2</v>
      </c>
      <c r="F138" s="134"/>
      <c r="G138" s="45">
        <f>SUM(D132:D139)</f>
        <v>0</v>
      </c>
      <c r="H138" s="41" t="s">
        <v>2</v>
      </c>
      <c r="I138" s="134"/>
      <c r="J138" s="45" t="e">
        <f>+(G138/$G$153)*100</f>
        <v>#DIV/0!</v>
      </c>
      <c r="K138" s="43" t="s">
        <v>19</v>
      </c>
    </row>
    <row r="139" spans="1:12" ht="20.100000000000001" customHeight="1" x14ac:dyDescent="0.2">
      <c r="A139" s="28"/>
      <c r="B139" s="47" t="s">
        <v>11</v>
      </c>
      <c r="C139" s="47"/>
      <c r="D139" s="37"/>
      <c r="E139" s="179" t="s">
        <v>2</v>
      </c>
      <c r="F139" s="134"/>
      <c r="G139" s="49"/>
      <c r="H139" s="38"/>
      <c r="I139" s="134"/>
      <c r="J139" s="47"/>
      <c r="K139" s="135"/>
    </row>
    <row r="140" spans="1:12" ht="6" customHeight="1" thickBot="1" x14ac:dyDescent="0.25">
      <c r="A140" s="28"/>
      <c r="B140" s="47"/>
      <c r="C140" s="47"/>
      <c r="D140" s="49"/>
      <c r="E140" s="38"/>
      <c r="F140" s="134"/>
      <c r="G140" s="49"/>
      <c r="H140" s="38"/>
      <c r="I140" s="47"/>
      <c r="J140" s="47"/>
      <c r="K140" s="135"/>
    </row>
    <row r="141" spans="1:12" ht="20.100000000000001" customHeight="1" thickBot="1" x14ac:dyDescent="0.25">
      <c r="A141" s="119" t="s">
        <v>61</v>
      </c>
      <c r="B141" s="229" t="s">
        <v>34</v>
      </c>
      <c r="C141" s="229"/>
      <c r="D141" s="229"/>
      <c r="E141" s="229"/>
      <c r="F141" s="120"/>
      <c r="G141" s="136"/>
      <c r="H141" s="122" t="s">
        <v>2</v>
      </c>
      <c r="I141" s="137"/>
      <c r="J141" s="101" t="e">
        <f>+(G141/$G$153)*100</f>
        <v>#DIV/0!</v>
      </c>
      <c r="K141" s="124" t="s">
        <v>19</v>
      </c>
    </row>
    <row r="142" spans="1:12" ht="20.100000000000001" customHeight="1" thickBot="1" x14ac:dyDescent="0.25">
      <c r="A142" s="28" t="s">
        <v>62</v>
      </c>
      <c r="B142" s="228" t="s">
        <v>35</v>
      </c>
      <c r="C142" s="228"/>
      <c r="D142" s="228"/>
      <c r="E142" s="228"/>
      <c r="F142" s="134"/>
      <c r="G142" s="138"/>
      <c r="H142" s="41" t="s">
        <v>2</v>
      </c>
      <c r="I142" s="40"/>
      <c r="J142" s="101" t="e">
        <f>+(G142/$G$153)*100</f>
        <v>#DIV/0!</v>
      </c>
      <c r="K142" s="43" t="s">
        <v>19</v>
      </c>
    </row>
    <row r="143" spans="1:12" ht="20.100000000000001" customHeight="1" x14ac:dyDescent="0.2">
      <c r="A143" s="125" t="s">
        <v>63</v>
      </c>
      <c r="B143" s="232" t="s">
        <v>41</v>
      </c>
      <c r="C143" s="232"/>
      <c r="D143" s="232"/>
      <c r="E143" s="233"/>
      <c r="F143" s="126"/>
      <c r="G143" s="131"/>
      <c r="H143" s="132"/>
      <c r="I143" s="139"/>
      <c r="J143" s="139"/>
      <c r="K143" s="133"/>
    </row>
    <row r="144" spans="1:12" ht="39.75" customHeight="1" x14ac:dyDescent="0.2">
      <c r="A144" s="34" t="s">
        <v>1</v>
      </c>
      <c r="B144" s="153" t="s">
        <v>102</v>
      </c>
      <c r="C144" s="140"/>
      <c r="D144" s="37"/>
      <c r="E144" s="179" t="s">
        <v>2</v>
      </c>
      <c r="F144" s="134"/>
      <c r="G144" s="49"/>
      <c r="H144" s="38"/>
      <c r="I144" s="47"/>
      <c r="J144" s="47"/>
      <c r="K144" s="135"/>
    </row>
    <row r="145" spans="1:22" ht="20.100000000000001" customHeight="1" x14ac:dyDescent="0.2">
      <c r="A145" s="34" t="s">
        <v>1</v>
      </c>
      <c r="B145" s="46"/>
      <c r="C145" s="47"/>
      <c r="D145" s="37"/>
      <c r="E145" s="179" t="s">
        <v>2</v>
      </c>
      <c r="F145" s="134"/>
      <c r="G145" s="49"/>
      <c r="H145" s="38"/>
      <c r="I145" s="47"/>
      <c r="J145" s="47"/>
      <c r="K145" s="135"/>
    </row>
    <row r="146" spans="1:22" ht="20.100000000000001" customHeight="1" x14ac:dyDescent="0.2">
      <c r="A146" s="34" t="s">
        <v>1</v>
      </c>
      <c r="B146" s="46"/>
      <c r="C146" s="47"/>
      <c r="D146" s="37"/>
      <c r="E146" s="179" t="s">
        <v>2</v>
      </c>
      <c r="F146" s="134"/>
      <c r="G146" s="45">
        <f>SUM(D144:D147)</f>
        <v>0</v>
      </c>
      <c r="H146" s="41" t="s">
        <v>2</v>
      </c>
      <c r="I146" s="47"/>
      <c r="J146" s="45" t="e">
        <f>+(G146/$G$153)*100</f>
        <v>#DIV/0!</v>
      </c>
      <c r="K146" s="43" t="s">
        <v>19</v>
      </c>
    </row>
    <row r="147" spans="1:22" ht="20.100000000000001" customHeight="1" x14ac:dyDescent="0.2">
      <c r="A147" s="34" t="s">
        <v>1</v>
      </c>
      <c r="B147" s="46"/>
      <c r="C147" s="47"/>
      <c r="D147" s="37"/>
      <c r="E147" s="179" t="s">
        <v>2</v>
      </c>
      <c r="F147" s="134"/>
      <c r="G147" s="49"/>
      <c r="H147" s="38"/>
      <c r="I147" s="47"/>
      <c r="J147" s="141"/>
      <c r="K147" s="135"/>
    </row>
    <row r="148" spans="1:22" ht="6" customHeight="1" thickBot="1" x14ac:dyDescent="0.25">
      <c r="A148" s="34"/>
      <c r="B148" s="47"/>
      <c r="C148" s="47"/>
      <c r="D148" s="49"/>
      <c r="E148" s="38"/>
      <c r="F148" s="134"/>
      <c r="G148" s="49"/>
      <c r="H148" s="38"/>
      <c r="I148" s="47"/>
      <c r="J148" s="141"/>
      <c r="K148" s="135"/>
    </row>
    <row r="149" spans="1:22" s="12" customFormat="1" ht="20.100000000000001" customHeight="1" x14ac:dyDescent="0.25">
      <c r="A149" s="142" t="s">
        <v>64</v>
      </c>
      <c r="B149" s="143" t="s">
        <v>91</v>
      </c>
      <c r="C149" s="139"/>
      <c r="D149" s="131"/>
      <c r="E149" s="132"/>
      <c r="F149" s="166"/>
      <c r="G149" s="167"/>
      <c r="H149" s="168"/>
      <c r="I149" s="139"/>
      <c r="J149" s="144"/>
      <c r="K149" s="133"/>
      <c r="L149" s="2"/>
      <c r="M149" s="155"/>
      <c r="N149" s="242" t="s">
        <v>70</v>
      </c>
      <c r="O149" s="156"/>
      <c r="P149" s="241"/>
      <c r="Q149" s="2"/>
      <c r="R149" s="2"/>
      <c r="S149" s="2"/>
      <c r="T149" s="2"/>
      <c r="U149" s="2"/>
      <c r="V149" s="2"/>
    </row>
    <row r="150" spans="1:22" s="12" customFormat="1" ht="26.25" customHeight="1" x14ac:dyDescent="0.25">
      <c r="A150" s="145"/>
      <c r="B150" s="230" t="s">
        <v>103</v>
      </c>
      <c r="C150" s="47"/>
      <c r="D150" s="49"/>
      <c r="E150" s="38"/>
      <c r="F150" s="169"/>
      <c r="G150" s="170"/>
      <c r="H150" s="171"/>
      <c r="I150" s="47"/>
      <c r="J150" s="141"/>
      <c r="K150" s="135"/>
      <c r="L150" s="2"/>
      <c r="M150" s="157"/>
      <c r="N150" s="243"/>
      <c r="O150" s="158"/>
      <c r="P150" s="241"/>
      <c r="Q150" s="2"/>
      <c r="R150" s="2"/>
      <c r="S150" s="2"/>
      <c r="T150" s="2"/>
      <c r="U150" s="2"/>
      <c r="V150" s="2"/>
    </row>
    <row r="151" spans="1:22" ht="20.25" customHeight="1" x14ac:dyDescent="0.2">
      <c r="A151" s="145"/>
      <c r="B151" s="230"/>
      <c r="C151" s="47"/>
      <c r="D151" s="49"/>
      <c r="E151" s="38"/>
      <c r="F151" s="169"/>
      <c r="G151" s="172"/>
      <c r="H151" s="173" t="s">
        <v>2</v>
      </c>
      <c r="I151" s="40"/>
      <c r="J151" s="45" t="e">
        <f>+(G151/$G$153)*100</f>
        <v>#DIV/0!</v>
      </c>
      <c r="K151" s="43" t="s">
        <v>19</v>
      </c>
      <c r="M151" s="159"/>
      <c r="N151" s="45" t="e">
        <f>+G151/G75*100</f>
        <v>#DIV/0!</v>
      </c>
      <c r="O151" s="43" t="s">
        <v>19</v>
      </c>
      <c r="P151" s="241"/>
    </row>
    <row r="152" spans="1:22" ht="6" customHeight="1" thickBot="1" x14ac:dyDescent="0.25">
      <c r="A152" s="146"/>
      <c r="B152" s="147"/>
      <c r="C152" s="72"/>
      <c r="D152" s="73"/>
      <c r="E152" s="74"/>
      <c r="F152" s="174"/>
      <c r="G152" s="175"/>
      <c r="H152" s="176"/>
      <c r="I152" s="72"/>
      <c r="J152" s="72"/>
      <c r="K152" s="148"/>
      <c r="M152" s="160"/>
      <c r="N152" s="161"/>
      <c r="O152" s="162"/>
      <c r="P152" s="241"/>
    </row>
    <row r="153" spans="1:22" ht="30" customHeight="1" thickBot="1" x14ac:dyDescent="0.25">
      <c r="A153" s="216" t="s">
        <v>12</v>
      </c>
      <c r="B153" s="217"/>
      <c r="C153" s="217"/>
      <c r="D153" s="217"/>
      <c r="E153" s="217"/>
      <c r="F153" s="91"/>
      <c r="G153" s="92">
        <f>+G117+G118+G119+G120+G121+G122+G123+G124+G125+G126+G127+G128+G129+G130+G138+G141+G142+G146+G151</f>
        <v>0</v>
      </c>
      <c r="H153" s="93" t="s">
        <v>2</v>
      </c>
      <c r="I153" s="91"/>
      <c r="J153" s="92" t="e">
        <f>+(G153/G153)*100</f>
        <v>#DIV/0!</v>
      </c>
      <c r="K153" s="94" t="s">
        <v>19</v>
      </c>
      <c r="M153" s="238" t="str">
        <f>IF($G$153=$G$105,"","NAPAKA: Vsota vseh virov financiranja ni enaka celotni predračunski vrednosti prireditve oziroma skupnim stroškom prireditve.")</f>
        <v/>
      </c>
      <c r="N153" s="238"/>
      <c r="O153" s="238"/>
      <c r="P153" s="238"/>
      <c r="Q153" s="238"/>
      <c r="R153" s="238"/>
      <c r="S153" s="238"/>
      <c r="T153" s="6"/>
      <c r="U153" s="6"/>
      <c r="V153" s="6"/>
    </row>
    <row r="154" spans="1:22" ht="6" customHeight="1" x14ac:dyDescent="0.2">
      <c r="A154" s="22"/>
      <c r="B154" s="231"/>
      <c r="C154" s="231"/>
      <c r="D154" s="231"/>
      <c r="E154" s="231"/>
      <c r="F154" s="231"/>
      <c r="G154" s="231"/>
      <c r="H154" s="231"/>
      <c r="I154" s="231"/>
      <c r="J154" s="231"/>
      <c r="K154" s="231"/>
    </row>
    <row r="155" spans="1:22" ht="14.25" customHeight="1" x14ac:dyDescent="0.2">
      <c r="A155" s="222" t="s">
        <v>4</v>
      </c>
      <c r="B155" s="222"/>
      <c r="C155" s="222"/>
      <c r="D155" s="222"/>
      <c r="E155" s="222"/>
      <c r="F155" s="222"/>
      <c r="G155" s="222"/>
      <c r="H155" s="222"/>
      <c r="I155" s="222"/>
      <c r="J155" s="222"/>
      <c r="K155" s="222"/>
      <c r="M155" s="238" t="str">
        <f>IF($L$117&gt;=$L$118,"","NAPAKA V RAZDELKIH I.1. IN II.1.!")</f>
        <v/>
      </c>
      <c r="N155" s="238"/>
      <c r="O155" s="238"/>
      <c r="P155" s="238"/>
      <c r="Q155" s="238"/>
      <c r="R155" s="238"/>
      <c r="S155" s="238"/>
    </row>
    <row r="156" spans="1:22" ht="39" customHeight="1" x14ac:dyDescent="0.2">
      <c r="A156" s="230" t="s">
        <v>92</v>
      </c>
      <c r="B156" s="230"/>
      <c r="C156" s="230"/>
      <c r="D156" s="230"/>
      <c r="E156" s="230"/>
      <c r="F156" s="230"/>
      <c r="G156" s="230"/>
      <c r="H156" s="230"/>
      <c r="I156" s="230"/>
      <c r="J156" s="230"/>
      <c r="K156" s="230"/>
      <c r="M156" s="240" t="str">
        <f>IF($L$127=$G$82,"","NAPAKA V RAZDELKIH OD II.1. DO II.6.!")</f>
        <v/>
      </c>
      <c r="N156" s="240"/>
      <c r="O156" s="240"/>
      <c r="P156" s="240"/>
      <c r="Q156" s="240"/>
      <c r="R156" s="240"/>
      <c r="S156" s="240"/>
    </row>
    <row r="157" spans="1:22" ht="39.75" customHeight="1" x14ac:dyDescent="0.2">
      <c r="A157" s="230" t="s">
        <v>93</v>
      </c>
      <c r="B157" s="230"/>
      <c r="C157" s="230"/>
      <c r="D157" s="230"/>
      <c r="E157" s="230"/>
      <c r="F157" s="230"/>
      <c r="G157" s="230"/>
      <c r="H157" s="230"/>
      <c r="I157" s="230"/>
      <c r="J157" s="230"/>
      <c r="K157" s="230"/>
    </row>
    <row r="158" spans="1:22" ht="55.5" customHeight="1" x14ac:dyDescent="0.2">
      <c r="A158" s="230" t="s">
        <v>94</v>
      </c>
      <c r="B158" s="230"/>
      <c r="C158" s="230"/>
      <c r="D158" s="230"/>
      <c r="E158" s="230"/>
      <c r="F158" s="230"/>
      <c r="G158" s="230"/>
      <c r="H158" s="230"/>
      <c r="I158" s="230"/>
      <c r="J158" s="230"/>
      <c r="K158" s="230"/>
      <c r="M158" s="154"/>
      <c r="N158" s="154"/>
      <c r="O158" s="154"/>
      <c r="P158" s="154"/>
      <c r="Q158" s="154"/>
      <c r="R158" s="154"/>
      <c r="S158" s="154"/>
    </row>
    <row r="159" spans="1:22" ht="30" customHeight="1" x14ac:dyDescent="0.2">
      <c r="A159" s="21" t="s">
        <v>44</v>
      </c>
      <c r="B159" s="215" t="s">
        <v>96</v>
      </c>
      <c r="C159" s="215"/>
      <c r="D159" s="215"/>
      <c r="E159" s="215"/>
      <c r="F159" s="215"/>
      <c r="G159" s="215"/>
      <c r="H159" s="215"/>
      <c r="I159" s="215"/>
      <c r="J159" s="215"/>
      <c r="K159" s="215"/>
    </row>
    <row r="160" spans="1:22" x14ac:dyDescent="0.2">
      <c r="A160" s="149"/>
      <c r="B160" s="251" t="s">
        <v>100</v>
      </c>
      <c r="C160" s="251"/>
      <c r="D160" s="251"/>
      <c r="E160" s="251"/>
      <c r="F160" s="251"/>
      <c r="G160" s="251"/>
      <c r="H160" s="251"/>
      <c r="I160" s="251"/>
      <c r="J160" s="251"/>
      <c r="K160" s="251"/>
    </row>
    <row r="161" spans="1:22" ht="5.25" customHeight="1" x14ac:dyDescent="0.2">
      <c r="A161" s="149"/>
      <c r="B161" s="250"/>
      <c r="C161" s="250"/>
      <c r="D161" s="250"/>
      <c r="E161" s="250"/>
      <c r="F161" s="250"/>
      <c r="G161" s="250"/>
      <c r="H161" s="250"/>
      <c r="I161" s="250"/>
      <c r="J161" s="250"/>
      <c r="K161" s="250"/>
    </row>
    <row r="162" spans="1:22" ht="20.25" customHeight="1" x14ac:dyDescent="0.2">
      <c r="A162" s="177" t="s">
        <v>1</v>
      </c>
      <c r="B162" s="184"/>
      <c r="C162" s="150" t="s">
        <v>36</v>
      </c>
      <c r="D162" s="236"/>
      <c r="E162" s="236"/>
      <c r="F162" s="236"/>
      <c r="G162" s="236"/>
      <c r="H162" s="178" t="s">
        <v>2</v>
      </c>
      <c r="I162" s="235"/>
      <c r="J162" s="235"/>
      <c r="K162" s="235"/>
    </row>
    <row r="163" spans="1:22" s="182" customFormat="1" ht="12" x14ac:dyDescent="0.2">
      <c r="A163" s="180"/>
      <c r="B163" s="181" t="s">
        <v>13</v>
      </c>
      <c r="C163" s="7"/>
      <c r="D163" s="237" t="s">
        <v>104</v>
      </c>
      <c r="E163" s="237"/>
      <c r="F163" s="237"/>
      <c r="G163" s="237"/>
      <c r="H163" s="7"/>
      <c r="I163" s="234"/>
      <c r="J163" s="234"/>
      <c r="K163" s="234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20.25" customHeight="1" x14ac:dyDescent="0.2">
      <c r="A164" s="177" t="s">
        <v>1</v>
      </c>
      <c r="B164" s="184"/>
      <c r="C164" s="150" t="s">
        <v>36</v>
      </c>
      <c r="D164" s="236"/>
      <c r="E164" s="236"/>
      <c r="F164" s="236"/>
      <c r="G164" s="236"/>
      <c r="H164" s="178" t="s">
        <v>2</v>
      </c>
      <c r="I164" s="235"/>
      <c r="J164" s="235"/>
      <c r="K164" s="235"/>
    </row>
    <row r="165" spans="1:22" s="182" customFormat="1" ht="12" x14ac:dyDescent="0.2">
      <c r="A165" s="180"/>
      <c r="B165" s="181" t="s">
        <v>13</v>
      </c>
      <c r="C165" s="7"/>
      <c r="D165" s="237" t="s">
        <v>104</v>
      </c>
      <c r="E165" s="237"/>
      <c r="F165" s="237"/>
      <c r="G165" s="237"/>
      <c r="H165" s="7"/>
      <c r="I165" s="234"/>
      <c r="J165" s="234"/>
      <c r="K165" s="234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20.25" customHeight="1" x14ac:dyDescent="0.2">
      <c r="A166" s="177" t="s">
        <v>1</v>
      </c>
      <c r="B166" s="184"/>
      <c r="C166" s="150" t="s">
        <v>36</v>
      </c>
      <c r="D166" s="236"/>
      <c r="E166" s="236"/>
      <c r="F166" s="236"/>
      <c r="G166" s="236"/>
      <c r="H166" s="178" t="s">
        <v>2</v>
      </c>
      <c r="I166" s="235"/>
      <c r="J166" s="235"/>
      <c r="K166" s="235"/>
    </row>
    <row r="167" spans="1:22" s="182" customFormat="1" ht="12" x14ac:dyDescent="0.2">
      <c r="A167" s="180"/>
      <c r="B167" s="181" t="s">
        <v>13</v>
      </c>
      <c r="C167" s="7"/>
      <c r="D167" s="237" t="s">
        <v>104</v>
      </c>
      <c r="E167" s="237"/>
      <c r="F167" s="237"/>
      <c r="G167" s="237"/>
      <c r="H167" s="183"/>
      <c r="I167" s="234"/>
      <c r="J167" s="234"/>
      <c r="K167" s="234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20.25" customHeight="1" x14ac:dyDescent="0.2">
      <c r="A168" s="177" t="s">
        <v>1</v>
      </c>
      <c r="B168" s="184"/>
      <c r="C168" s="150" t="s">
        <v>36</v>
      </c>
      <c r="D168" s="236"/>
      <c r="E168" s="236"/>
      <c r="F168" s="236"/>
      <c r="G168" s="236"/>
      <c r="H168" s="178" t="s">
        <v>2</v>
      </c>
      <c r="I168" s="235"/>
      <c r="J168" s="235"/>
      <c r="K168" s="235"/>
      <c r="L168" s="18"/>
      <c r="M168" s="238"/>
      <c r="N168" s="238"/>
      <c r="O168" s="238"/>
      <c r="P168" s="238"/>
      <c r="Q168" s="238"/>
      <c r="R168" s="238"/>
      <c r="S168" s="238"/>
      <c r="T168" s="6"/>
      <c r="U168" s="6"/>
    </row>
    <row r="169" spans="1:22" s="182" customFormat="1" ht="12" x14ac:dyDescent="0.2">
      <c r="A169" s="180"/>
      <c r="B169" s="181" t="s">
        <v>13</v>
      </c>
      <c r="C169" s="7"/>
      <c r="D169" s="237" t="s">
        <v>104</v>
      </c>
      <c r="E169" s="237"/>
      <c r="F169" s="237"/>
      <c r="G169" s="237"/>
      <c r="H169" s="7"/>
      <c r="I169" s="234"/>
      <c r="J169" s="234"/>
      <c r="K169" s="234"/>
      <c r="L169" s="7"/>
      <c r="M169" s="238"/>
      <c r="N169" s="238"/>
      <c r="O169" s="238"/>
      <c r="P169" s="238"/>
      <c r="Q169" s="238"/>
      <c r="R169" s="238"/>
      <c r="S169" s="238"/>
      <c r="T169" s="6"/>
      <c r="U169" s="6"/>
      <c r="V169" s="7"/>
    </row>
    <row r="170" spans="1:22" ht="20.25" customHeight="1" x14ac:dyDescent="0.2">
      <c r="A170" s="177" t="s">
        <v>1</v>
      </c>
      <c r="B170" s="184"/>
      <c r="C170" s="150" t="s">
        <v>36</v>
      </c>
      <c r="D170" s="236"/>
      <c r="E170" s="236"/>
      <c r="F170" s="236"/>
      <c r="G170" s="236"/>
      <c r="H170" s="178" t="s">
        <v>2</v>
      </c>
      <c r="I170" s="235"/>
      <c r="J170" s="235"/>
      <c r="K170" s="235"/>
      <c r="L170" s="18"/>
      <c r="M170" s="238"/>
      <c r="N170" s="238"/>
      <c r="O170" s="238"/>
      <c r="P170" s="238"/>
      <c r="Q170" s="238"/>
      <c r="R170" s="238"/>
      <c r="S170" s="238"/>
      <c r="T170" s="6"/>
      <c r="U170" s="6"/>
    </row>
    <row r="171" spans="1:22" s="182" customFormat="1" ht="12" x14ac:dyDescent="0.2">
      <c r="A171" s="180"/>
      <c r="B171" s="181" t="s">
        <v>13</v>
      </c>
      <c r="C171" s="7"/>
      <c r="D171" s="237" t="s">
        <v>104</v>
      </c>
      <c r="E171" s="237"/>
      <c r="F171" s="237"/>
      <c r="G171" s="237"/>
      <c r="H171" s="7"/>
      <c r="I171" s="234"/>
      <c r="J171" s="234"/>
      <c r="K171" s="234"/>
      <c r="L171" s="7"/>
      <c r="M171" s="238"/>
      <c r="N171" s="238"/>
      <c r="O171" s="238"/>
      <c r="P171" s="238"/>
      <c r="Q171" s="238"/>
      <c r="R171" s="238"/>
      <c r="S171" s="238"/>
      <c r="T171" s="6"/>
      <c r="U171" s="6"/>
      <c r="V171" s="7"/>
    </row>
    <row r="172" spans="1:22" ht="20.25" customHeight="1" x14ac:dyDescent="0.2">
      <c r="A172" s="177" t="s">
        <v>1</v>
      </c>
      <c r="B172" s="184"/>
      <c r="C172" s="150" t="s">
        <v>36</v>
      </c>
      <c r="D172" s="236"/>
      <c r="E172" s="236"/>
      <c r="F172" s="236"/>
      <c r="G172" s="236"/>
      <c r="H172" s="178" t="s">
        <v>2</v>
      </c>
      <c r="I172" s="235"/>
      <c r="J172" s="235"/>
      <c r="K172" s="235"/>
      <c r="L172" s="18">
        <f>D162+D164+D166+D168+D170+D172</f>
        <v>0</v>
      </c>
      <c r="M172" s="238" t="str">
        <f>IF($L$172=$L$130,"","NAPAKA: Vsota navedenih zneskov ni enaka vsoti zneskov točk III. In IV. Iz preglednice ''Predvideni viri financiranja prireditve''")</f>
        <v/>
      </c>
      <c r="N172" s="238"/>
      <c r="O172" s="238"/>
      <c r="P172" s="238"/>
      <c r="Q172" s="238"/>
      <c r="R172" s="238"/>
      <c r="S172" s="238"/>
      <c r="T172" s="6"/>
      <c r="U172" s="6"/>
    </row>
    <row r="173" spans="1:22" s="182" customFormat="1" ht="12" x14ac:dyDescent="0.2">
      <c r="A173" s="180"/>
      <c r="B173" s="181" t="s">
        <v>13</v>
      </c>
      <c r="C173" s="7"/>
      <c r="D173" s="237" t="s">
        <v>104</v>
      </c>
      <c r="E173" s="237"/>
      <c r="F173" s="237"/>
      <c r="G173" s="237"/>
      <c r="H173" s="7"/>
      <c r="I173" s="234"/>
      <c r="J173" s="234"/>
      <c r="K173" s="234"/>
      <c r="L173" s="7"/>
      <c r="M173" s="238"/>
      <c r="N173" s="238"/>
      <c r="O173" s="238"/>
      <c r="P173" s="238"/>
      <c r="Q173" s="238"/>
      <c r="R173" s="238"/>
      <c r="S173" s="238"/>
      <c r="T173" s="6"/>
      <c r="U173" s="6"/>
      <c r="V173" s="7"/>
    </row>
    <row r="174" spans="1:22" x14ac:dyDescent="0.2">
      <c r="A174" s="149"/>
      <c r="B174" s="151"/>
      <c r="C174" s="150"/>
      <c r="D174" s="152"/>
      <c r="E174" s="150"/>
      <c r="F174" s="150"/>
      <c r="G174" s="150"/>
      <c r="H174" s="150"/>
      <c r="I174" s="150"/>
      <c r="J174" s="150"/>
      <c r="K174" s="150"/>
    </row>
    <row r="175" spans="1:22" x14ac:dyDescent="0.2">
      <c r="A175" s="149"/>
      <c r="B175" s="150"/>
      <c r="C175" s="150"/>
      <c r="D175" s="152"/>
      <c r="E175" s="150"/>
      <c r="F175" s="150"/>
      <c r="G175" s="150"/>
      <c r="H175" s="150"/>
      <c r="I175" s="150"/>
      <c r="J175" s="150"/>
      <c r="K175" s="150"/>
    </row>
    <row r="176" spans="1:22" x14ac:dyDescent="0.2">
      <c r="A176" s="149"/>
      <c r="B176" s="150"/>
      <c r="C176" s="150"/>
      <c r="D176" s="152"/>
      <c r="E176" s="150"/>
      <c r="F176" s="150"/>
      <c r="G176" s="150"/>
      <c r="H176" s="150"/>
      <c r="I176" s="150"/>
      <c r="J176" s="150"/>
      <c r="K176" s="150"/>
    </row>
    <row r="177" spans="1:11" x14ac:dyDescent="0.2">
      <c r="A177" s="149"/>
      <c r="B177" s="150"/>
      <c r="C177" s="150"/>
      <c r="D177" s="152"/>
      <c r="E177" s="150"/>
      <c r="F177" s="150"/>
      <c r="G177" s="150"/>
      <c r="H177" s="150"/>
      <c r="I177" s="150"/>
      <c r="J177" s="150"/>
      <c r="K177" s="150"/>
    </row>
    <row r="178" spans="1:11" x14ac:dyDescent="0.2">
      <c r="A178" s="21"/>
      <c r="B178" s="1"/>
      <c r="C178" s="1"/>
      <c r="D178" s="9"/>
      <c r="E178" s="1"/>
      <c r="F178" s="1"/>
      <c r="G178" s="1"/>
      <c r="H178" s="1"/>
      <c r="I178" s="1"/>
      <c r="J178" s="1"/>
      <c r="K178" s="1"/>
    </row>
    <row r="179" spans="1:11" x14ac:dyDescent="0.2">
      <c r="A179" s="21"/>
      <c r="B179" s="1"/>
      <c r="C179" s="1"/>
      <c r="D179" s="9"/>
      <c r="E179" s="1"/>
      <c r="F179" s="1"/>
      <c r="G179" s="1"/>
      <c r="H179" s="1"/>
      <c r="I179" s="1"/>
      <c r="J179" s="1"/>
      <c r="K179" s="1"/>
    </row>
  </sheetData>
  <sheetProtection algorithmName="SHA-512" hashValue="hQmnZ//TuLKjLk60x4sTTw4NsB5wh+X6rld9uVUKrrz9Lzwrr9I/3xeqMNA0oi6gVJP0V3dUk9n1n/IT/fHmZQ==" saltValue="amPckoXHY1jGkatCMFd85Q==" spinCount="100000" sheet="1" selectLockedCells="1"/>
  <mergeCells count="109">
    <mergeCell ref="M168:S169"/>
    <mergeCell ref="A109:N109"/>
    <mergeCell ref="A110:N110"/>
    <mergeCell ref="A111:N111"/>
    <mergeCell ref="A112:N112"/>
    <mergeCell ref="D170:G170"/>
    <mergeCell ref="I170:K170"/>
    <mergeCell ref="M170:S171"/>
    <mergeCell ref="D171:G171"/>
    <mergeCell ref="I171:K171"/>
    <mergeCell ref="B150:B151"/>
    <mergeCell ref="B119:E119"/>
    <mergeCell ref="B118:E118"/>
    <mergeCell ref="D169:G169"/>
    <mergeCell ref="D168:G168"/>
    <mergeCell ref="D166:G166"/>
    <mergeCell ref="D165:G165"/>
    <mergeCell ref="D167:G167"/>
    <mergeCell ref="B161:K161"/>
    <mergeCell ref="B160:K160"/>
    <mergeCell ref="I169:K169"/>
    <mergeCell ref="I168:K168"/>
    <mergeCell ref="I167:K167"/>
    <mergeCell ref="I166:K166"/>
    <mergeCell ref="D172:G172"/>
    <mergeCell ref="I172:K172"/>
    <mergeCell ref="M172:S173"/>
    <mergeCell ref="D173:G173"/>
    <mergeCell ref="I173:K173"/>
    <mergeCell ref="M105:S105"/>
    <mergeCell ref="M116:S116"/>
    <mergeCell ref="M127:S128"/>
    <mergeCell ref="M153:S153"/>
    <mergeCell ref="M155:S155"/>
    <mergeCell ref="M156:S156"/>
    <mergeCell ref="P149:P152"/>
    <mergeCell ref="N149:N150"/>
    <mergeCell ref="N117:N119"/>
    <mergeCell ref="B117:E117"/>
    <mergeCell ref="B131:E131"/>
    <mergeCell ref="B130:E130"/>
    <mergeCell ref="B129:E129"/>
    <mergeCell ref="B128:E128"/>
    <mergeCell ref="B127:E127"/>
    <mergeCell ref="B123:E123"/>
    <mergeCell ref="B122:E122"/>
    <mergeCell ref="B121:E121"/>
    <mergeCell ref="B120:E120"/>
    <mergeCell ref="I165:K165"/>
    <mergeCell ref="I164:K164"/>
    <mergeCell ref="I163:K163"/>
    <mergeCell ref="I162:K162"/>
    <mergeCell ref="D164:G164"/>
    <mergeCell ref="D163:G163"/>
    <mergeCell ref="D162:G162"/>
    <mergeCell ref="B159:K159"/>
    <mergeCell ref="B126:E126"/>
    <mergeCell ref="B125:E125"/>
    <mergeCell ref="B124:E124"/>
    <mergeCell ref="B142:E142"/>
    <mergeCell ref="B141:E141"/>
    <mergeCell ref="A155:K155"/>
    <mergeCell ref="A156:K156"/>
    <mergeCell ref="A157:K157"/>
    <mergeCell ref="A158:K158"/>
    <mergeCell ref="B154:K154"/>
    <mergeCell ref="A153:E153"/>
    <mergeCell ref="B143:E143"/>
    <mergeCell ref="A105:E105"/>
    <mergeCell ref="A116:E116"/>
    <mergeCell ref="I116:K116"/>
    <mergeCell ref="F116:H116"/>
    <mergeCell ref="B106:K106"/>
    <mergeCell ref="A107:K107"/>
    <mergeCell ref="A108:K108"/>
    <mergeCell ref="B113:K113"/>
    <mergeCell ref="B114:K114"/>
    <mergeCell ref="B115:K115"/>
    <mergeCell ref="B7:E7"/>
    <mergeCell ref="B13:E13"/>
    <mergeCell ref="B21:E21"/>
    <mergeCell ref="B41:E41"/>
    <mergeCell ref="B47:E47"/>
    <mergeCell ref="B1:K1"/>
    <mergeCell ref="I2:K2"/>
    <mergeCell ref="F6:H6"/>
    <mergeCell ref="F5:H5"/>
    <mergeCell ref="A5:E5"/>
    <mergeCell ref="B6:E6"/>
    <mergeCell ref="D2:H2"/>
    <mergeCell ref="I5:K5"/>
    <mergeCell ref="I6:K6"/>
    <mergeCell ref="B4:K4"/>
    <mergeCell ref="B3:K3"/>
    <mergeCell ref="B2:C2"/>
    <mergeCell ref="A104:E104"/>
    <mergeCell ref="F76:H76"/>
    <mergeCell ref="I76:K76"/>
    <mergeCell ref="B33:E33"/>
    <mergeCell ref="A75:E75"/>
    <mergeCell ref="B53:E53"/>
    <mergeCell ref="B58:E58"/>
    <mergeCell ref="B65:E65"/>
    <mergeCell ref="B70:E70"/>
    <mergeCell ref="B76:E76"/>
    <mergeCell ref="B97:E97"/>
    <mergeCell ref="B91:E91"/>
    <mergeCell ref="B85:E85"/>
    <mergeCell ref="B77:E77"/>
  </mergeCells>
  <phoneticPr fontId="1" type="noConversion"/>
  <pageMargins left="0.59055118110236227" right="0.39370078740157483" top="0.6" bottom="0.39370078740157483" header="0.28000000000000003" footer="0.19685039370078741"/>
  <pageSetup paperSize="9" scale="63" fitToHeight="0" orientation="portrait" r:id="rId1"/>
  <headerFooter>
    <oddHeader>&amp;R&amp;"Times New Roman,Krepko poševno"&amp;K00-032Turistične prireditve 2026 
Obrazec za poročanje (2. del)</oddHeader>
    <oddFooter>&amp;C&amp;"Times New Roman,Krepko"&amp;9&amp;K00-034&amp;P / &amp;N</oddFooter>
  </headerFooter>
  <rowBreaks count="2" manualBreakCount="2">
    <brk id="57" max="14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Občina Tolmin</dc:creator>
  <cp:lastModifiedBy>Nataša Humar</cp:lastModifiedBy>
  <cp:lastPrinted>2026-07-18T15:59:22Z</cp:lastPrinted>
  <dcterms:created xsi:type="dcterms:W3CDTF">2015-06-05T18:19:34Z</dcterms:created>
  <dcterms:modified xsi:type="dcterms:W3CDTF">2026-07-18T16:40:38Z</dcterms:modified>
</cp:coreProperties>
</file>